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9720" activeTab="1"/>
  </bookViews>
  <sheets>
    <sheet name="Доходы" sheetId="2" r:id="rId1"/>
    <sheet name="Бюджетная роспись" sheetId="3" r:id="rId2"/>
  </sheets>
  <definedNames>
    <definedName name="_xlnm._FilterDatabase" localSheetId="1" hidden="1">'Бюджетная роспись'!$A$7:$L$418</definedName>
  </definedNames>
  <calcPr calcId="124519"/>
</workbook>
</file>

<file path=xl/calcChain.xml><?xml version="1.0" encoding="utf-8"?>
<calcChain xmlns="http://schemas.openxmlformats.org/spreadsheetml/2006/main">
  <c r="H87" i="3"/>
  <c r="H66"/>
  <c r="H132"/>
  <c r="H124"/>
  <c r="H93"/>
  <c r="H79"/>
  <c r="H97"/>
  <c r="H89"/>
  <c r="H80"/>
  <c r="H12"/>
  <c r="H20"/>
  <c r="H35"/>
  <c r="H25"/>
  <c r="I17"/>
  <c r="J17" s="1"/>
  <c r="I118" l="1"/>
  <c r="J118" s="1"/>
  <c r="H42"/>
  <c r="H54"/>
  <c r="I32"/>
  <c r="J32" s="1"/>
  <c r="I61"/>
  <c r="J61" s="1"/>
  <c r="H11"/>
  <c r="C43" i="2"/>
  <c r="H145" i="3"/>
  <c r="H134"/>
  <c r="H30"/>
  <c r="H154"/>
  <c r="I51"/>
  <c r="H70" i="2"/>
  <c r="G64"/>
  <c r="H64" s="1"/>
  <c r="G53"/>
  <c r="H53" s="1"/>
  <c r="G51"/>
  <c r="H51" s="1"/>
  <c r="G49"/>
  <c r="H49" s="1"/>
  <c r="G47"/>
  <c r="H47" s="1"/>
  <c r="G37"/>
  <c r="H37" s="1"/>
  <c r="G34"/>
  <c r="H34" s="1"/>
  <c r="G31"/>
  <c r="H31" s="1"/>
  <c r="G27"/>
  <c r="H27" s="1"/>
  <c r="G14"/>
  <c r="H14" s="1"/>
  <c r="I236" i="3"/>
  <c r="J236" s="1"/>
  <c r="I198"/>
  <c r="I190"/>
  <c r="I129"/>
  <c r="J129" s="1"/>
  <c r="I123"/>
  <c r="J123" s="1"/>
  <c r="H113"/>
  <c r="I115"/>
  <c r="J115" s="1"/>
  <c r="I82"/>
  <c r="J82" s="1"/>
  <c r="I81"/>
  <c r="I247"/>
  <c r="I246" s="1"/>
  <c r="I243"/>
  <c r="J243" s="1"/>
  <c r="I240"/>
  <c r="I159"/>
  <c r="J159" s="1"/>
  <c r="I153"/>
  <c r="I152"/>
  <c r="I151"/>
  <c r="I147"/>
  <c r="J147" s="1"/>
  <c r="J145" s="1"/>
  <c r="I144"/>
  <c r="I143" s="1"/>
  <c r="I140"/>
  <c r="I142"/>
  <c r="I141" s="1"/>
  <c r="I150" l="1"/>
  <c r="H34"/>
  <c r="I238"/>
  <c r="I145"/>
  <c r="J240"/>
  <c r="J238" s="1"/>
  <c r="J247"/>
  <c r="J246" s="1"/>
  <c r="J81"/>
  <c r="H130"/>
  <c r="H141"/>
  <c r="H138"/>
  <c r="H186"/>
  <c r="H21" l="1"/>
  <c r="H168"/>
  <c r="J198"/>
  <c r="J190"/>
  <c r="J53"/>
  <c r="J51"/>
  <c r="I235"/>
  <c r="J235" s="1"/>
  <c r="I232"/>
  <c r="J232" s="1"/>
  <c r="I231"/>
  <c r="J231" s="1"/>
  <c r="I230"/>
  <c r="J230" s="1"/>
  <c r="I229"/>
  <c r="J229" s="1"/>
  <c r="I226"/>
  <c r="J226" s="1"/>
  <c r="I225"/>
  <c r="J225" s="1"/>
  <c r="I223"/>
  <c r="J223" s="1"/>
  <c r="I222"/>
  <c r="J222" s="1"/>
  <c r="I221"/>
  <c r="J221" s="1"/>
  <c r="I220"/>
  <c r="J220" s="1"/>
  <c r="I219"/>
  <c r="J219" s="1"/>
  <c r="I216"/>
  <c r="J216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193"/>
  <c r="I189"/>
  <c r="J189" s="1"/>
  <c r="I188"/>
  <c r="J188" s="1"/>
  <c r="I187"/>
  <c r="I185"/>
  <c r="J185" s="1"/>
  <c r="I182"/>
  <c r="J182" s="1"/>
  <c r="I181"/>
  <c r="J181" s="1"/>
  <c r="I180"/>
  <c r="J180" s="1"/>
  <c r="I178"/>
  <c r="J178" s="1"/>
  <c r="I177"/>
  <c r="J177" s="1"/>
  <c r="I174"/>
  <c r="J174" s="1"/>
  <c r="I173"/>
  <c r="J173" s="1"/>
  <c r="I169"/>
  <c r="J169" s="1"/>
  <c r="J168" s="1"/>
  <c r="I167"/>
  <c r="J167" s="1"/>
  <c r="I166"/>
  <c r="J166" s="1"/>
  <c r="I165"/>
  <c r="J165" s="1"/>
  <c r="I163"/>
  <c r="J163" s="1"/>
  <c r="I158"/>
  <c r="J157"/>
  <c r="J155"/>
  <c r="J153"/>
  <c r="J152"/>
  <c r="J151"/>
  <c r="J150"/>
  <c r="J149"/>
  <c r="J148"/>
  <c r="J144"/>
  <c r="J143" s="1"/>
  <c r="J142"/>
  <c r="J141"/>
  <c r="J140"/>
  <c r="I139"/>
  <c r="I137"/>
  <c r="J137" s="1"/>
  <c r="I136"/>
  <c r="J136" s="1"/>
  <c r="I135"/>
  <c r="J135" s="1"/>
  <c r="I131"/>
  <c r="I126"/>
  <c r="J126" s="1"/>
  <c r="I117"/>
  <c r="J117" s="1"/>
  <c r="I116"/>
  <c r="J116" s="1"/>
  <c r="I114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88"/>
  <c r="I86"/>
  <c r="J86" s="1"/>
  <c r="I78"/>
  <c r="J78" s="1"/>
  <c r="I73"/>
  <c r="J73" s="1"/>
  <c r="I72"/>
  <c r="J72" s="1"/>
  <c r="I71"/>
  <c r="J71" s="1"/>
  <c r="I70"/>
  <c r="J70" s="1"/>
  <c r="I69"/>
  <c r="J69" s="1"/>
  <c r="I68"/>
  <c r="J68" s="1"/>
  <c r="I67"/>
  <c r="J67" s="1"/>
  <c r="I64"/>
  <c r="J64" s="1"/>
  <c r="I63"/>
  <c r="J63" s="1"/>
  <c r="I60"/>
  <c r="J60" s="1"/>
  <c r="I59"/>
  <c r="J59" s="1"/>
  <c r="I58"/>
  <c r="J58" s="1"/>
  <c r="I57"/>
  <c r="J57" s="1"/>
  <c r="I56"/>
  <c r="J56" s="1"/>
  <c r="I55"/>
  <c r="J55" s="1"/>
  <c r="I52"/>
  <c r="J52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3"/>
  <c r="J33" s="1"/>
  <c r="I31"/>
  <c r="I29"/>
  <c r="J29" s="1"/>
  <c r="I28"/>
  <c r="J28" s="1"/>
  <c r="I27"/>
  <c r="J27" s="1"/>
  <c r="I26"/>
  <c r="J26" s="1"/>
  <c r="I24"/>
  <c r="J24" s="1"/>
  <c r="I23"/>
  <c r="J23" s="1"/>
  <c r="I22"/>
  <c r="I16"/>
  <c r="J16" s="1"/>
  <c r="I15"/>
  <c r="J15" s="1"/>
  <c r="I14"/>
  <c r="J14" s="1"/>
  <c r="I13"/>
  <c r="D56" i="2"/>
  <c r="I12" i="3" l="1"/>
  <c r="I11" s="1"/>
  <c r="J22"/>
  <c r="J21" s="1"/>
  <c r="I21"/>
  <c r="J114"/>
  <c r="J113" s="1"/>
  <c r="I113"/>
  <c r="J139"/>
  <c r="J138" s="1"/>
  <c r="I138"/>
  <c r="J158"/>
  <c r="I156"/>
  <c r="J156" s="1"/>
  <c r="J187"/>
  <c r="J186" s="1"/>
  <c r="I186"/>
  <c r="J193"/>
  <c r="J31"/>
  <c r="J30" s="1"/>
  <c r="I30"/>
  <c r="J131"/>
  <c r="J130" s="1"/>
  <c r="I130"/>
  <c r="J88"/>
  <c r="I87"/>
  <c r="J13"/>
  <c r="J12" s="1"/>
  <c r="J11" s="1"/>
  <c r="I168"/>
  <c r="C72" i="2"/>
  <c r="C68"/>
  <c r="E57"/>
  <c r="F57"/>
  <c r="G57"/>
  <c r="H57"/>
  <c r="C57"/>
  <c r="C46"/>
  <c r="C40"/>
  <c r="C36"/>
  <c r="C33"/>
  <c r="C30"/>
  <c r="C13"/>
  <c r="C12" s="1"/>
  <c r="J87" i="3" l="1"/>
  <c r="H246" l="1"/>
  <c r="H238"/>
  <c r="H234"/>
  <c r="I234"/>
  <c r="J234"/>
  <c r="H228"/>
  <c r="I228"/>
  <c r="J228"/>
  <c r="H224"/>
  <c r="I224"/>
  <c r="J224"/>
  <c r="H218"/>
  <c r="I218"/>
  <c r="J218"/>
  <c r="H215"/>
  <c r="I215"/>
  <c r="J215"/>
  <c r="I202"/>
  <c r="J202"/>
  <c r="H202"/>
  <c r="H196"/>
  <c r="I196"/>
  <c r="J196"/>
  <c r="H192"/>
  <c r="I192"/>
  <c r="J192"/>
  <c r="J201" l="1"/>
  <c r="I201"/>
  <c r="H184"/>
  <c r="I184"/>
  <c r="J184"/>
  <c r="H179"/>
  <c r="I179"/>
  <c r="J179"/>
  <c r="H176"/>
  <c r="I176"/>
  <c r="J176"/>
  <c r="H172"/>
  <c r="I172"/>
  <c r="J172"/>
  <c r="H156"/>
  <c r="H150"/>
  <c r="H143"/>
  <c r="I134"/>
  <c r="I133" s="1"/>
  <c r="J134"/>
  <c r="J133" s="1"/>
  <c r="H133" l="1"/>
  <c r="I124"/>
  <c r="H121"/>
  <c r="I122"/>
  <c r="J122"/>
  <c r="H112"/>
  <c r="I112"/>
  <c r="J112"/>
  <c r="I121" l="1"/>
  <c r="J124"/>
  <c r="H102"/>
  <c r="I102"/>
  <c r="J102"/>
  <c r="I80"/>
  <c r="I79" s="1"/>
  <c r="J80"/>
  <c r="J79" s="1"/>
  <c r="H77"/>
  <c r="I77"/>
  <c r="J77"/>
  <c r="H74"/>
  <c r="I74"/>
  <c r="J74"/>
  <c r="I25"/>
  <c r="J25"/>
  <c r="I35"/>
  <c r="I34" s="1"/>
  <c r="J35"/>
  <c r="J34" s="1"/>
  <c r="I54"/>
  <c r="J54"/>
  <c r="I66"/>
  <c r="J66"/>
  <c r="H62"/>
  <c r="I62"/>
  <c r="J62"/>
  <c r="H10"/>
  <c r="I10"/>
  <c r="J10"/>
  <c r="J20" l="1"/>
  <c r="J19" s="1"/>
  <c r="J18" s="1"/>
  <c r="I20"/>
  <c r="I19" s="1"/>
  <c r="I18" s="1"/>
  <c r="H19"/>
  <c r="H18" s="1"/>
  <c r="J101"/>
  <c r="I101"/>
  <c r="H101"/>
  <c r="J121"/>
  <c r="D13" i="2"/>
  <c r="E13"/>
  <c r="F13"/>
  <c r="F12" s="1"/>
  <c r="G13"/>
  <c r="G12" s="1"/>
  <c r="H13"/>
  <c r="H12" s="1"/>
  <c r="D18"/>
  <c r="D17" s="1"/>
  <c r="E18"/>
  <c r="E17" s="1"/>
  <c r="F18"/>
  <c r="F17" s="1"/>
  <c r="G18"/>
  <c r="G17" s="1"/>
  <c r="H18"/>
  <c r="H17" s="1"/>
  <c r="C18"/>
  <c r="C17" s="1"/>
  <c r="D23"/>
  <c r="E23"/>
  <c r="F23"/>
  <c r="G23"/>
  <c r="H23"/>
  <c r="C23"/>
  <c r="D26"/>
  <c r="E26"/>
  <c r="G26" s="1"/>
  <c r="H26" s="1"/>
  <c r="F26"/>
  <c r="C26"/>
  <c r="C29"/>
  <c r="D30"/>
  <c r="E30"/>
  <c r="E29" s="1"/>
  <c r="E11" s="1"/>
  <c r="F30"/>
  <c r="G30"/>
  <c r="H30"/>
  <c r="D33"/>
  <c r="E33"/>
  <c r="F33"/>
  <c r="G33"/>
  <c r="H33"/>
  <c r="D36"/>
  <c r="E36"/>
  <c r="F36"/>
  <c r="G36"/>
  <c r="H36"/>
  <c r="C38"/>
  <c r="D38"/>
  <c r="F40"/>
  <c r="F38" s="1"/>
  <c r="H38"/>
  <c r="D43"/>
  <c r="E43"/>
  <c r="F43"/>
  <c r="G43"/>
  <c r="H43"/>
  <c r="D46"/>
  <c r="E46"/>
  <c r="F46"/>
  <c r="G46"/>
  <c r="H46"/>
  <c r="F56"/>
  <c r="G56"/>
  <c r="H56"/>
  <c r="D63"/>
  <c r="D62" s="1"/>
  <c r="E63"/>
  <c r="E62" s="1"/>
  <c r="F63"/>
  <c r="F62" s="1"/>
  <c r="G63"/>
  <c r="G62" s="1"/>
  <c r="H63"/>
  <c r="H62" s="1"/>
  <c r="C63"/>
  <c r="C62" s="1"/>
  <c r="C50" s="1"/>
  <c r="D68"/>
  <c r="E68"/>
  <c r="F68"/>
  <c r="G68"/>
  <c r="H68"/>
  <c r="D72"/>
  <c r="E72"/>
  <c r="F72"/>
  <c r="G72"/>
  <c r="H72"/>
  <c r="H9" i="3" l="1"/>
  <c r="D29" i="2"/>
  <c r="D11" s="1"/>
  <c r="E38"/>
  <c r="G40"/>
  <c r="G38" s="1"/>
  <c r="F29"/>
  <c r="I9" i="3"/>
  <c r="F11" i="2"/>
  <c r="D50"/>
  <c r="F50"/>
  <c r="F9" s="1"/>
  <c r="H50"/>
  <c r="G50"/>
  <c r="E50"/>
  <c r="H29"/>
  <c r="H11" s="1"/>
  <c r="G29"/>
  <c r="G11" s="1"/>
  <c r="J9" i="3"/>
  <c r="C11" i="2"/>
  <c r="C9" s="1"/>
  <c r="H9" l="1"/>
  <c r="G9"/>
  <c r="D9"/>
  <c r="E9"/>
  <c r="H162" i="3" l="1"/>
  <c r="H161" s="1"/>
  <c r="H201" l="1"/>
  <c r="I164"/>
  <c r="H8" l="1"/>
  <c r="H249" s="1"/>
  <c r="H250" s="1"/>
  <c r="I162"/>
  <c r="I161" s="1"/>
  <c r="I132" s="1"/>
  <c r="I8" s="1"/>
  <c r="J164"/>
  <c r="J162" s="1"/>
  <c r="J161" s="1"/>
  <c r="J132" s="1"/>
  <c r="J8" s="1"/>
  <c r="I249" l="1"/>
  <c r="I250" s="1"/>
  <c r="J249"/>
  <c r="J250" s="1"/>
</calcChain>
</file>

<file path=xl/sharedStrings.xml><?xml version="1.0" encoding="utf-8"?>
<sst xmlns="http://schemas.openxmlformats.org/spreadsheetml/2006/main" count="1569" uniqueCount="427">
  <si>
    <t>Наименование</t>
  </si>
  <si>
    <t xml:space="preserve"> Наименование показателя</t>
  </si>
  <si>
    <t>Код дохода по бюджетной классификации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</si>
  <si>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</si>
  <si>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</si>
  <si>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</si>
  <si>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</si>
  <si>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</si>
  <si>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</si>
  <si>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</si>
  <si>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</si>
  <si>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</si>
  <si>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</si>
  <si>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</si>
  <si>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</si>
  <si>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</si>
  <si>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</si>
  <si>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</si>
  <si>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</si>
  <si>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</si>
  <si>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</si>
  <si>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</si>
  <si>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</si>
  <si>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</si>
  <si>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</si>
  <si>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</si>
  <si>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</si>
  <si>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</si>
  <si>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</si>
  <si>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</si>
  <si>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</si>
  <si>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</si>
  <si>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</si>
  <si>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</si>
  <si>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</si>
  <si>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</si>
  <si>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</si>
  <si>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</si>
  <si>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</si>
  <si>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</si>
  <si>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ПРОДАЖИ МАТЕРИАЛЬНЫХ И НЕМАТЕРИАЛЬНЫХ АКТИВОВ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</si>
  <si>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</si>
  <si>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ПРОЧИЕ НЕНАЛОГОВЫЕ ДОХОДЫ</t>
  </si>
  <si>
    <t xml:space="preserve">  Прочие неналоговые доходы бюджетов сельских поселений</t>
  </si>
  <si>
    <t xml:space="preserve">  Прочие неналоговые доходы бюджетов городских поселений</t>
  </si>
  <si>
    <t xml:space="preserve">  Средства самообложения граждан, зачисляемые в бюджеты сельских  поселений</t>
  </si>
  <si>
    <t xml:space="preserve">  БЕЗВОЗМЕЗДНЫЕ ПОСТУПЛЕНИЯ</t>
  </si>
  <si>
    <t xml:space="preserve">  Дотации бюджетам сельских поселений на выравнивание бюджетной обеспеченности</t>
  </si>
  <si>
    <t xml:space="preserve">  Дотации бюджетам городских поселений на выравнивание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</si>
  <si>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</si>
  <si>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</si>
  <si>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</si>
  <si>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</si>
  <si>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</si>
  <si>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</si>
  <si>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 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</si>
  <si>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 Субсидии бюджетам сельских поселений на реализацию мероприятий государственной программы Российской Федерации "Доступная среда" на 2011 - 2020 годы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</si>
  <si>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</si>
  <si>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</si>
  <si>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</si>
  <si>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</si>
  <si>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</si>
  <si>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</si>
  <si>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</si>
  <si>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</si>
  <si>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</si>
  <si>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</si>
  <si>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</si>
  <si>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БЕЗВОЗМЕЗДНЫЕ ПОСТУПЛЕНИЯ ОТ НЕГОСУДАРСТВЕННЫХ ОРГАНИЗАЦИЙ</t>
  </si>
  <si>
    <t xml:space="preserve">  Предоставление негосударственными организациями грантов для получателей средств  бюджетов сельских  поселений</t>
  </si>
  <si>
    <t>200</t>
  </si>
  <si>
    <t>7</t>
  </si>
  <si>
    <t>8</t>
  </si>
  <si>
    <t>802 1 00 00000 00 0000 000</t>
  </si>
  <si>
    <t>802 1 01 00000 00 0000 000</t>
  </si>
  <si>
    <t>802 1 01 02000 01 0000 110</t>
  </si>
  <si>
    <t>802 1 01 02010 01 0000 110</t>
  </si>
  <si>
    <t>802 1 01 02020 01 0000 110</t>
  </si>
  <si>
    <t>802 1 01 02030 01 0000 110</t>
  </si>
  <si>
    <t>802 1 03 00000 00 0000 000</t>
  </si>
  <si>
    <t>802 1 03 02000 01 0000 110</t>
  </si>
  <si>
    <t>802 1 03 02230 01 0000 110</t>
  </si>
  <si>
    <t>802 1 03 02240 01 0000 110</t>
  </si>
  <si>
    <t>802 1 03 02250 01 0000 110</t>
  </si>
  <si>
    <t>802 1 03 02260 01 0000 110</t>
  </si>
  <si>
    <t>802 1 05 00000 00 0000 000</t>
  </si>
  <si>
    <t>ЗЕМЕЛЬНЫЙ НАЛОГ</t>
  </si>
  <si>
    <t>802 1 05 03010 01 0000 110</t>
  </si>
  <si>
    <t>802 1 05 03020 01 0000 110</t>
  </si>
  <si>
    <t>802 1 06 00000 00 0000 000</t>
  </si>
  <si>
    <t>802 1 06 01030 10 0000 110</t>
  </si>
  <si>
    <t>802 1 06 01030 13 0000 110</t>
  </si>
  <si>
    <t>802 1 06 06000 00 0000 110</t>
  </si>
  <si>
    <t>802 1 06 06030 00 0000 110</t>
  </si>
  <si>
    <t>802 1 06 06033 10 0000 110</t>
  </si>
  <si>
    <t>802 1 06 06033 13 0000 110</t>
  </si>
  <si>
    <t>802 1 06 06040 00 0000 110</t>
  </si>
  <si>
    <t>802 1 06 06043 10 0000 110</t>
  </si>
  <si>
    <t>802 1 06 06043 13 0000 110</t>
  </si>
  <si>
    <t>802 1 08 00000 00 0000 000</t>
  </si>
  <si>
    <t>802 1 08 04020 01 0000 110</t>
  </si>
  <si>
    <t>802 1 11 00000 00 0000 000</t>
  </si>
  <si>
    <t>802 1 11 05013 13 0000 120</t>
  </si>
  <si>
    <t>802 1 11 09000 00 0000 120</t>
  </si>
  <si>
    <t>802 1 11 09045 10 0000 120</t>
  </si>
  <si>
    <t>802 1 11 09045 13 0000 120</t>
  </si>
  <si>
    <t>802 1 14 00000 00 0000 000</t>
  </si>
  <si>
    <t>802 1 14 06013 13 0000 430</t>
  </si>
  <si>
    <t>802 1 17 00000 00 0000 000</t>
  </si>
  <si>
    <t>802 1 17 05050 10 0000 180</t>
  </si>
  <si>
    <t>802 1 17 05050 13 0000 180</t>
  </si>
  <si>
    <t>802 1 17 14030 10 0000 180</t>
  </si>
  <si>
    <t>802 2 00 00000 00 0000 000</t>
  </si>
  <si>
    <t>802 2 02 01001 13 0000 151</t>
  </si>
  <si>
    <t>802 2 02 01003 10 0000 151</t>
  </si>
  <si>
    <t>802 2 02 01003 13 0000 151</t>
  </si>
  <si>
    <t>802 2 02 02000 00 0000 151</t>
  </si>
  <si>
    <t>802 2 02 02089 00 0000 151</t>
  </si>
  <si>
    <t>802 2 02 02089 10 0004 151</t>
  </si>
  <si>
    <t>802 2 02 02089 13 0004 151</t>
  </si>
  <si>
    <t>802 2 02 02207 10 0000 151</t>
  </si>
  <si>
    <t>802 2 02 03000 00 0000 151</t>
  </si>
  <si>
    <t>802 2 02 03015 00 0000 151</t>
  </si>
  <si>
    <t>802 2 02 03015 10 0000 151</t>
  </si>
  <si>
    <t>802 2 02 03015 13 0000 151</t>
  </si>
  <si>
    <t>802 2 02 03024 10 0000 151</t>
  </si>
  <si>
    <t>802 2 02 03024 13 0000 151</t>
  </si>
  <si>
    <t>802 2 02 04000 00 0000 151</t>
  </si>
  <si>
    <t>расходов  ведомственной классификации  расходов бюджетов Российской Федерации</t>
  </si>
  <si>
    <t>Р3</t>
  </si>
  <si>
    <t>ПР</t>
  </si>
  <si>
    <t>ЦСР</t>
  </si>
  <si>
    <t>Эк Ст</t>
  </si>
  <si>
    <t>ОБЩЕГОСУДАРСТВЕННЫЕ ВОПРОСЫ</t>
  </si>
  <si>
    <t>01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</si>
  <si>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</si>
  <si>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</si>
  <si>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>0000000</t>
  </si>
  <si>
    <t>000</t>
  </si>
  <si>
    <t>Глава муниципального образования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</si>
  <si>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</si>
  <si>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121</t>
  </si>
  <si>
    <t>210</t>
  </si>
  <si>
    <t>Заработная плата</t>
  </si>
  <si>
    <t>211</t>
  </si>
  <si>
    <t>Начисления на выплаты по оплате труда</t>
  </si>
  <si>
    <t>213</t>
  </si>
  <si>
    <t>Транспортные расходы</t>
  </si>
  <si>
    <t>222</t>
  </si>
  <si>
    <t>340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</si>
  <si>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</si>
  <si>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</si>
  <si>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Центральный аппарат</t>
  </si>
  <si>
    <t>РАСХОДЫ</t>
  </si>
  <si>
    <t>Прочие выплаты</t>
  </si>
  <si>
    <t>122</t>
  </si>
  <si>
    <t>212</t>
  </si>
  <si>
    <t>Услуги связи</t>
  </si>
  <si>
    <t>242</t>
  </si>
  <si>
    <t>221</t>
  </si>
  <si>
    <t xml:space="preserve">Транспортные услуги </t>
  </si>
  <si>
    <t>244</t>
  </si>
  <si>
    <t>Коммунальные услуги</t>
  </si>
  <si>
    <t>223</t>
  </si>
  <si>
    <t>Услуги по содержанию имущества</t>
  </si>
  <si>
    <t>225</t>
  </si>
  <si>
    <t>Прочие работы, услуги</t>
  </si>
  <si>
    <t>226</t>
  </si>
  <si>
    <t>Иные бюджетные ассигнования</t>
  </si>
  <si>
    <t>851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</si>
  <si>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</si>
  <si>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</si>
  <si>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</si>
  <si>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</si>
  <si>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 xml:space="preserve">    - дрова </t>
  </si>
  <si>
    <t xml:space="preserve">    - приобретение материалов для ремонта</t>
  </si>
  <si>
    <t xml:space="preserve"> Проведенияе выборов и референдумов</t>
  </si>
  <si>
    <t>07</t>
  </si>
  <si>
    <t>Проведение выборов в представительные органы муниципального образования</t>
  </si>
  <si>
    <t>Прочие расходы</t>
  </si>
  <si>
    <t>Проведение выборов главы муниципального образования</t>
  </si>
  <si>
    <t>Резервные фонды</t>
  </si>
  <si>
    <t>11</t>
  </si>
  <si>
    <t>Резервные фонды местных администраций</t>
  </si>
  <si>
    <t>870</t>
  </si>
  <si>
    <t>Другие общегосударственные вопросы</t>
  </si>
  <si>
    <t>13</t>
  </si>
  <si>
    <t>Расходы на выплаты техническому персоналу в целях обеспечения выполнения функций органами местного самоуправления, казенными учреждениями</t>
  </si>
  <si>
    <t xml:space="preserve">Заработная плата </t>
  </si>
  <si>
    <t>НАЦИОНАЛЬНАЯ ОБОРОНА</t>
  </si>
  <si>
    <t>00</t>
  </si>
  <si>
    <t>03</t>
  </si>
  <si>
    <t>Оплата труда и начисления на выплаты по оплате труда</t>
  </si>
  <si>
    <t>05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</si>
  <si>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</si>
  <si>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</si>
  <si>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</si>
  <si>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</si>
  <si>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ЖИЛИЩНО-КОММУНАЛЬНОЕ ХОЗЯЙСТВО</t>
  </si>
  <si>
    <t>Жилищное хозяйство</t>
  </si>
  <si>
    <t>Работы, услуги по содержанию имущества</t>
  </si>
  <si>
    <t>Благоустройство</t>
  </si>
  <si>
    <t>Молодежная политика и оздоровление детей</t>
  </si>
  <si>
    <t>Проведение мероприятий для детей и молодежи</t>
  </si>
  <si>
    <t>08</t>
  </si>
  <si>
    <t>Дворцы и дома культуры, другие учреждения культуры и средств массовой информации</t>
  </si>
  <si>
    <t>611</t>
  </si>
  <si>
    <t>241</t>
  </si>
  <si>
    <t>Расходы на выплаты персоналу в целях обеспечения выполнения функций органами местного самоуправления, бюджетными учреждениями</t>
  </si>
  <si>
    <t xml:space="preserve"> - электроэнергия</t>
  </si>
  <si>
    <t xml:space="preserve">  - расколка дров</t>
  </si>
  <si>
    <t xml:space="preserve"> - проживание</t>
  </si>
  <si>
    <t xml:space="preserve"> - проведение мероприятий</t>
  </si>
  <si>
    <t>Библиотеки</t>
  </si>
  <si>
    <t xml:space="preserve">  - налог на имущество</t>
  </si>
  <si>
    <t xml:space="preserve"> - приобретение книжного фонда</t>
  </si>
  <si>
    <t>Пенсионное обеспечение</t>
  </si>
  <si>
    <t>0000000000</t>
  </si>
  <si>
    <t>0000020300</t>
  </si>
  <si>
    <t>Итого расходов</t>
  </si>
  <si>
    <t>129</t>
  </si>
  <si>
    <t>Суточные</t>
  </si>
  <si>
    <t>0000020400</t>
  </si>
  <si>
    <t>в том числе интернет</t>
  </si>
  <si>
    <t>- программное обеспечение</t>
  </si>
  <si>
    <t>- ремонт оргтехники</t>
  </si>
  <si>
    <t>…</t>
  </si>
  <si>
    <t xml:space="preserve">- курсы повышения </t>
  </si>
  <si>
    <t>- услуги редакции</t>
  </si>
  <si>
    <t>- тех. Обслуживание, ремонт</t>
  </si>
  <si>
    <t>- автострахование</t>
  </si>
  <si>
    <t>- охрана</t>
  </si>
  <si>
    <t xml:space="preserve"> - проведение аттестации рабочего места</t>
  </si>
  <si>
    <t>итп</t>
  </si>
  <si>
    <t>852</t>
  </si>
  <si>
    <t>- мебель</t>
  </si>
  <si>
    <t>- гсм</t>
  </si>
  <si>
    <t xml:space="preserve"> - дрова </t>
  </si>
  <si>
    <t xml:space="preserve"> - канцелярские расходы</t>
  </si>
  <si>
    <t xml:space="preserve"> - приобретение материалов для ремонта</t>
  </si>
  <si>
    <t>- з/части</t>
  </si>
  <si>
    <t>- хоз.нужды</t>
  </si>
  <si>
    <t>- стройматериалы</t>
  </si>
  <si>
    <t>0000002002</t>
  </si>
  <si>
    <t>0000002003</t>
  </si>
  <si>
    <t>0000007005</t>
  </si>
  <si>
    <t>0000092300</t>
  </si>
  <si>
    <t>111</t>
  </si>
  <si>
    <t>119</t>
  </si>
  <si>
    <t>- отопление, водоснабжение</t>
  </si>
  <si>
    <t>- налог на имущество</t>
  </si>
  <si>
    <t>- земельный налог</t>
  </si>
  <si>
    <t>0000051180</t>
  </si>
  <si>
    <t>заправка картриджа</t>
  </si>
  <si>
    <t>гсм</t>
  </si>
  <si>
    <t>канц. Товары</t>
  </si>
  <si>
    <t>0000024799</t>
  </si>
  <si>
    <t>- противопожарные полосы</t>
  </si>
  <si>
    <t>- оплата по договорам за тушение пожаров</t>
  </si>
  <si>
    <t>- медикаменты, продукты питания, гсм и тп</t>
  </si>
  <si>
    <t>414</t>
  </si>
  <si>
    <t>853</t>
  </si>
  <si>
    <t>Уличное освещение</t>
  </si>
  <si>
    <t>0000060001</t>
  </si>
  <si>
    <t>эл.энергия гараж</t>
  </si>
  <si>
    <t>очистка несанкционированных свалок</t>
  </si>
  <si>
    <t>договора гпх по благоустройству  (…)</t>
  </si>
  <si>
    <t>0000043101</t>
  </si>
  <si>
    <t>КУЛЬТУРА</t>
  </si>
  <si>
    <t>0000044099</t>
  </si>
  <si>
    <t>112</t>
  </si>
  <si>
    <t>- телефон</t>
  </si>
  <si>
    <t>- заправка картриджа</t>
  </si>
  <si>
    <t>- оплата по договорам (распилка, расколка дров)</t>
  </si>
  <si>
    <t>-пени, штрафы</t>
  </si>
  <si>
    <t>0000044090</t>
  </si>
  <si>
    <t>- канцелярские, хозяйственные расходы</t>
  </si>
  <si>
    <t>- дрова, уголь</t>
  </si>
  <si>
    <t>0000044299</t>
  </si>
  <si>
    <t>-маркир.конверты</t>
  </si>
  <si>
    <t xml:space="preserve"> -заправка картриджа</t>
  </si>
  <si>
    <t>- проведение мероприятий</t>
  </si>
  <si>
    <t xml:space="preserve">    - хоз. нужды</t>
  </si>
  <si>
    <t xml:space="preserve">    - канцелярские</t>
  </si>
  <si>
    <t>0000049101</t>
  </si>
  <si>
    <t>Социальное обеспечение и иные выплаты населению</t>
  </si>
  <si>
    <t>802</t>
  </si>
  <si>
    <t>312</t>
  </si>
  <si>
    <t>263</t>
  </si>
  <si>
    <t>Программа Обеспечение жильем молодых семей</t>
  </si>
  <si>
    <t>0000079529</t>
  </si>
  <si>
    <t>322</t>
  </si>
  <si>
    <t>262</t>
  </si>
  <si>
    <t>"Доступная среда"</t>
  </si>
  <si>
    <t>06</t>
  </si>
  <si>
    <t>0000050270</t>
  </si>
  <si>
    <t>14</t>
  </si>
  <si>
    <t>Перечисление другим бюджетам</t>
  </si>
  <si>
    <t>- контрольный орган</t>
  </si>
  <si>
    <t>0000052160</t>
  </si>
  <si>
    <t>540</t>
  </si>
  <si>
    <t>251</t>
  </si>
  <si>
    <t>Организация водоснабжения и водоотведения</t>
  </si>
  <si>
    <t>Иные межбюжентые транферты</t>
  </si>
  <si>
    <t>- эл/энергия водокачка</t>
  </si>
  <si>
    <t>- микробиологическое исследование воды</t>
  </si>
  <si>
    <t>- доставка угля</t>
  </si>
  <si>
    <t>- распиловка, расколка дров</t>
  </si>
  <si>
    <t>- водный налог</t>
  </si>
  <si>
    <t>- строительство скважин</t>
  </si>
  <si>
    <t>- известь, лампочки</t>
  </si>
  <si>
    <t>-дрова, уголь</t>
  </si>
  <si>
    <t xml:space="preserve">Обеспечение проживающих в поселении и нуждающихся в жилых помещениях малоимущих граждан </t>
  </si>
  <si>
    <t>- канцелярия (бумага)</t>
  </si>
  <si>
    <t>Предупреждение и ликвидация последствий чрезвычайных ситуаций в границах поселений</t>
  </si>
  <si>
    <t>-гсм</t>
  </si>
  <si>
    <t>-продукты питаниия</t>
  </si>
  <si>
    <t>-плакаты, банеры</t>
  </si>
  <si>
    <t>-огнетушители</t>
  </si>
  <si>
    <t>Сохранение, использование и поуляризация объектов культурного наследия (памятников)</t>
  </si>
  <si>
    <t xml:space="preserve"> Организация обустройства мест для массового отдыха жителей </t>
  </si>
  <si>
    <t>- уборка мусора</t>
  </si>
  <si>
    <t>-дератизация</t>
  </si>
  <si>
    <t>- аккарицидная обработка</t>
  </si>
  <si>
    <t>Организация сбор и вывоза мусора</t>
  </si>
  <si>
    <t>- оплата по договорам (содержание свалок)</t>
  </si>
  <si>
    <t>Организация ритуальных услуг и содержание мест захоронения</t>
  </si>
  <si>
    <t>- транспортные услуги</t>
  </si>
  <si>
    <t>-договора за захоронение</t>
  </si>
  <si>
    <t>- прочие расходы (…)</t>
  </si>
  <si>
    <t xml:space="preserve">Осуществление мер по противодействию коррупции в границах поселений </t>
  </si>
  <si>
    <t>-бумага для плакатов, листовок</t>
  </si>
  <si>
    <t>ИТОГО РАСХОДОВ</t>
  </si>
  <si>
    <t>без переданных полномочий и ВУСа</t>
  </si>
  <si>
    <t>(в тыс. руб.)</t>
  </si>
  <si>
    <t>- маркир.конверты</t>
  </si>
  <si>
    <t xml:space="preserve"> - заправка катриджа </t>
  </si>
  <si>
    <t>- ЧитаИнфом</t>
  </si>
  <si>
    <t>- СБИС</t>
  </si>
  <si>
    <t>- оплата по договорам за расколку, распиловку дров</t>
  </si>
  <si>
    <t>-Транспортный налог</t>
  </si>
  <si>
    <t>-Госпошлина</t>
  </si>
  <si>
    <t xml:space="preserve">-иные налоги </t>
  </si>
  <si>
    <t xml:space="preserve"> - приобретение оргтехники (рабочие станции итп)</t>
  </si>
  <si>
    <t>80220204014100000151</t>
  </si>
  <si>
    <t>80220204999100000151</t>
  </si>
  <si>
    <t>80220305050100000180</t>
  </si>
  <si>
    <t>802 2 03 00000 00 0000 000</t>
  </si>
  <si>
    <t>КС</t>
  </si>
  <si>
    <t>-сопровожд. Програм. Ср-в</t>
  </si>
  <si>
    <t>дорожный фонд</t>
  </si>
  <si>
    <t>строй материалы</t>
  </si>
  <si>
    <t>оплата дог</t>
  </si>
  <si>
    <t>0000079207</t>
  </si>
  <si>
    <t>- оплата по договорам водокачка (2 раб скважины+05ст водителя водовозной машины)</t>
  </si>
  <si>
    <t>оплата дог при предупреждении и ликвидации ЧС</t>
  </si>
  <si>
    <t>организация мероприятий</t>
  </si>
  <si>
    <t>геология, геодезия для подготовки проекта на стр-во</t>
  </si>
  <si>
    <t>прохождение мед.комиссии</t>
  </si>
  <si>
    <t>Наименование поселения Администрация сельского поселения "Харагунское"</t>
  </si>
  <si>
    <r>
      <t xml:space="preserve">Обеспечение мероприятий по переселению граждан из аварийного жилищного фонда, в том числе переселению гпраждан из аварийного жилищного фонда с учетом необходимости развития малоэтажного жилищного строительства </t>
    </r>
    <r>
      <rPr>
        <b/>
        <sz val="11"/>
        <color indexed="8"/>
        <rFont val="Arial"/>
        <family val="2"/>
        <charset val="204"/>
      </rPr>
      <t>(снос старого жилья)</t>
    </r>
  </si>
  <si>
    <t>Переданные полномочия с биб</t>
  </si>
  <si>
    <t>802 2 02 15001 10 0000 151</t>
  </si>
  <si>
    <t>802 2 02 15002 10 0000 151</t>
  </si>
  <si>
    <t>802 2 02 40014 10 0000 151</t>
  </si>
  <si>
    <t xml:space="preserve"> - </t>
  </si>
  <si>
    <t>благоустройство дворовых территорий</t>
  </si>
  <si>
    <t>0000060005</t>
  </si>
  <si>
    <t>- огораживание кладбища и стр-во туалета</t>
  </si>
  <si>
    <t>капитальный ремонт здания</t>
  </si>
  <si>
    <t>ремонт здания (электромонтажные работы)</t>
  </si>
  <si>
    <t>монтаж котельного оборудования</t>
  </si>
  <si>
    <t>- приобретение мотопомпы (Тайдут, Аренур)</t>
  </si>
  <si>
    <t xml:space="preserve">Очередной год         2018 </t>
  </si>
  <si>
    <t>1 год планового периода 2019</t>
  </si>
  <si>
    <t>2 год планового периода 2020</t>
  </si>
  <si>
    <t>Очередной год              2018</t>
  </si>
  <si>
    <t>1 год планового периода          2019</t>
  </si>
  <si>
    <t>2 год планового периода            2020</t>
  </si>
  <si>
    <t>0000042161</t>
  </si>
  <si>
    <t>0000042162</t>
  </si>
  <si>
    <t>0000042163</t>
  </si>
  <si>
    <t>0000042165</t>
  </si>
  <si>
    <t>0000042166</t>
  </si>
  <si>
    <t>0000042167</t>
  </si>
  <si>
    <t>0000042168</t>
  </si>
  <si>
    <t>0000042169</t>
  </si>
  <si>
    <t>- приобретение мебели(стулья,муз.инструменты)</t>
  </si>
  <si>
    <t xml:space="preserve"> ДОХОДЫ на 2018 год и плановый период 2019-2020 гг.</t>
  </si>
  <si>
    <t>Отчетный год 2016 г. (исполнение)</t>
  </si>
  <si>
    <t>Текущий  год 2017 (утверждение)</t>
  </si>
  <si>
    <t>802 2 02 02999 10 0000 151</t>
  </si>
  <si>
    <t>Доходы от продажи квартир, находящихся в собственности сельских поселений</t>
  </si>
  <si>
    <t>802 1 14 01050 10 0000 410</t>
  </si>
  <si>
    <t xml:space="preserve">Бюджетная роспись сельского поселения "Харагунское" на 2018  год </t>
  </si>
  <si>
    <t xml:space="preserve">и плановый период 2019 г., 2020 г. по разделам, подразделам, целевым статьям и видам </t>
  </si>
  <si>
    <t>000042168</t>
  </si>
  <si>
    <t>000042169</t>
  </si>
  <si>
    <t>Административная комиссия</t>
  </si>
  <si>
    <t>0000035002</t>
  </si>
  <si>
    <t>прочие расходы</t>
  </si>
  <si>
    <t>-ремонт здания администрации</t>
  </si>
  <si>
    <t>услуги по содержанию имушества</t>
  </si>
  <si>
    <t>- Земельный налог, налог на имущество</t>
  </si>
  <si>
    <t>-проведение мероприятий</t>
  </si>
  <si>
    <t>-штрафы, пени</t>
  </si>
  <si>
    <t>приложение№6</t>
  </si>
  <si>
    <t xml:space="preserve">                                                                                                                                                                                                 приложение №8</t>
  </si>
  <si>
    <t>ДОРОЖНОЕ ХОЗЯЙСТВО</t>
  </si>
  <si>
    <t>ремонт дорог</t>
  </si>
  <si>
    <t>0000044315</t>
  </si>
  <si>
    <t>Глава сельского поселения</t>
  </si>
  <si>
    <t>"Харагунское"</t>
  </si>
  <si>
    <t>В.А.Кондрюк</t>
  </si>
  <si>
    <t>0000078181</t>
  </si>
  <si>
    <t>296</t>
  </si>
  <si>
    <t>291</t>
  </si>
  <si>
    <t>292</t>
  </si>
  <si>
    <t>0000078183</t>
  </si>
  <si>
    <t>ремонт машины</t>
  </si>
  <si>
    <t>оплата дог  за услуги</t>
  </si>
  <si>
    <t>000092300</t>
  </si>
  <si>
    <t>проведение мероприятий</t>
  </si>
  <si>
    <t>приобретение зап частей</t>
  </si>
  <si>
    <t>831</t>
  </si>
  <si>
    <t>0000078182</t>
  </si>
  <si>
    <t>612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</si>
</sst>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0.0"/>
  </numFmts>
  <fonts count="29">
    <font>
      <sz val="1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Arial Cyr"/>
      <charset val="204"/>
    </font>
    <font>
      <sz val="11"/>
      <color rgb="FF000000"/>
      <name val="Arial Cyr"/>
    </font>
    <font>
      <i/>
      <sz val="11"/>
      <color rgb="FF000000"/>
      <name val="Arial Cyr"/>
      <charset val="204"/>
    </font>
    <font>
      <b/>
      <i/>
      <sz val="11"/>
      <color rgb="FF00000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0"/>
      <name val="Times New Roman CE"/>
      <charset val="204"/>
    </font>
    <font>
      <b/>
      <i/>
      <sz val="1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7">
    <xf numFmtId="0" fontId="0" fillId="0" borderId="0"/>
    <xf numFmtId="0" fontId="4" fillId="0" borderId="1"/>
    <xf numFmtId="0" fontId="2" fillId="0" borderId="2">
      <alignment horizontal="center"/>
    </xf>
    <xf numFmtId="0" fontId="5" fillId="0" borderId="1">
      <alignment horizontal="right"/>
    </xf>
    <xf numFmtId="49" fontId="5" fillId="0" borderId="1"/>
    <xf numFmtId="0" fontId="1" fillId="0" borderId="1"/>
    <xf numFmtId="0" fontId="6" fillId="0" borderId="1"/>
    <xf numFmtId="0" fontId="6" fillId="0" borderId="5"/>
    <xf numFmtId="0" fontId="2" fillId="0" borderId="6">
      <alignment horizontal="center"/>
    </xf>
    <xf numFmtId="0" fontId="5" fillId="0" borderId="7">
      <alignment horizontal="right"/>
    </xf>
    <xf numFmtId="0" fontId="2" fillId="0" borderId="1"/>
    <xf numFmtId="0" fontId="2" fillId="0" borderId="8">
      <alignment horizontal="right"/>
    </xf>
    <xf numFmtId="49" fontId="2" fillId="0" borderId="9">
      <alignment horizontal="center"/>
    </xf>
    <xf numFmtId="0" fontId="5" fillId="0" borderId="10">
      <alignment horizontal="right"/>
    </xf>
    <xf numFmtId="0" fontId="7" fillId="0" borderId="1"/>
    <xf numFmtId="164" fontId="2" fillId="0" borderId="11">
      <alignment horizontal="center"/>
    </xf>
    <xf numFmtId="0" fontId="2" fillId="0" borderId="1">
      <alignment horizontal="left"/>
    </xf>
    <xf numFmtId="49" fontId="2" fillId="0" borderId="1"/>
    <xf numFmtId="49" fontId="2" fillId="0" borderId="8">
      <alignment horizontal="right" vertical="center"/>
    </xf>
    <xf numFmtId="49" fontId="2" fillId="0" borderId="11">
      <alignment horizontal="center" vertical="center"/>
    </xf>
    <xf numFmtId="49" fontId="2" fillId="0" borderId="11">
      <alignment horizontal="center"/>
    </xf>
    <xf numFmtId="49" fontId="2" fillId="0" borderId="8">
      <alignment horizontal="right"/>
    </xf>
    <xf numFmtId="0" fontId="2" fillId="0" borderId="4">
      <alignment horizontal="left"/>
    </xf>
    <xf numFmtId="49" fontId="2" fillId="0" borderId="4"/>
    <xf numFmtId="49" fontId="2" fillId="0" borderId="8"/>
    <xf numFmtId="49" fontId="2" fillId="0" borderId="12">
      <alignment horizontal="center"/>
    </xf>
    <xf numFmtId="0" fontId="1" fillId="0" borderId="2">
      <alignment horizontal="center"/>
    </xf>
    <xf numFmtId="0" fontId="1" fillId="0" borderId="1">
      <alignment horizontal="center"/>
    </xf>
    <xf numFmtId="0" fontId="4" fillId="0" borderId="13"/>
    <xf numFmtId="0" fontId="4" fillId="0" borderId="7"/>
    <xf numFmtId="0" fontId="2" fillId="0" borderId="3">
      <alignment horizontal="center" vertical="center"/>
    </xf>
    <xf numFmtId="0" fontId="2" fillId="0" borderId="6">
      <alignment horizontal="center" vertical="center"/>
    </xf>
    <xf numFmtId="49" fontId="2" fillId="0" borderId="6">
      <alignment horizontal="center" vertical="center"/>
    </xf>
    <xf numFmtId="0" fontId="2" fillId="0" borderId="14">
      <alignment horizontal="left" wrapText="1"/>
    </xf>
    <xf numFmtId="49" fontId="2" fillId="0" borderId="15">
      <alignment horizontal="center" wrapText="1"/>
    </xf>
    <xf numFmtId="49" fontId="2" fillId="0" borderId="16">
      <alignment horizontal="center"/>
    </xf>
    <xf numFmtId="4" fontId="2" fillId="0" borderId="16">
      <alignment horizontal="right" shrinkToFit="1"/>
    </xf>
    <xf numFmtId="0" fontId="2" fillId="0" borderId="17">
      <alignment horizontal="left" wrapText="1"/>
    </xf>
    <xf numFmtId="49" fontId="2" fillId="0" borderId="18">
      <alignment horizontal="center" shrinkToFit="1"/>
    </xf>
    <xf numFmtId="49" fontId="2" fillId="0" borderId="19">
      <alignment horizontal="center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22">
      <alignment horizontal="center"/>
    </xf>
    <xf numFmtId="4" fontId="2" fillId="0" borderId="22">
      <alignment horizontal="right" shrinkToFit="1"/>
    </xf>
    <xf numFmtId="49" fontId="2" fillId="0" borderId="1">
      <alignment horizontal="right"/>
    </xf>
    <xf numFmtId="0" fontId="1" fillId="0" borderId="7">
      <alignment horizontal="center"/>
    </xf>
    <xf numFmtId="0" fontId="2" fillId="0" borderId="6">
      <alignment horizontal="center" vertical="center" shrinkToFit="1"/>
    </xf>
    <xf numFmtId="49" fontId="2" fillId="0" borderId="6">
      <alignment horizontal="center" vertical="center" shrinkToFit="1"/>
    </xf>
    <xf numFmtId="49" fontId="4" fillId="0" borderId="7"/>
    <xf numFmtId="49" fontId="4" fillId="0" borderId="1"/>
    <xf numFmtId="0" fontId="2" fillId="0" borderId="15">
      <alignment horizontal="center" shrinkToFit="1"/>
    </xf>
    <xf numFmtId="4" fontId="2" fillId="0" borderId="23">
      <alignment horizontal="right" shrinkToFit="1"/>
    </xf>
    <xf numFmtId="49" fontId="4" fillId="0" borderId="10"/>
    <xf numFmtId="0" fontId="2" fillId="0" borderId="18">
      <alignment horizontal="center" shrinkToFit="1"/>
    </xf>
    <xf numFmtId="165" fontId="2" fillId="0" borderId="19">
      <alignment horizontal="right" shrinkToFit="1"/>
    </xf>
    <xf numFmtId="165" fontId="2" fillId="0" borderId="24">
      <alignment horizontal="right" shrinkToFit="1"/>
    </xf>
    <xf numFmtId="0" fontId="2" fillId="0" borderId="25">
      <alignment horizontal="left" wrapText="1"/>
    </xf>
    <xf numFmtId="49" fontId="2" fillId="0" borderId="21">
      <alignment horizontal="center" wrapText="1"/>
    </xf>
    <xf numFmtId="49" fontId="2" fillId="0" borderId="22">
      <alignment horizontal="center" wrapText="1"/>
    </xf>
    <xf numFmtId="4" fontId="2" fillId="0" borderId="22">
      <alignment horizontal="right" wrapText="1"/>
    </xf>
    <xf numFmtId="4" fontId="2" fillId="0" borderId="20">
      <alignment horizontal="right" wrapText="1"/>
    </xf>
    <xf numFmtId="0" fontId="4" fillId="0" borderId="10">
      <alignment wrapText="1"/>
    </xf>
    <xf numFmtId="0" fontId="4" fillId="0" borderId="1">
      <alignment wrapText="1"/>
    </xf>
    <xf numFmtId="0" fontId="2" fillId="0" borderId="26">
      <alignment horizontal="left" wrapText="1"/>
    </xf>
    <xf numFmtId="49" fontId="2" fillId="0" borderId="27">
      <alignment horizontal="center" shrinkToFit="1"/>
    </xf>
    <xf numFmtId="49" fontId="2" fillId="0" borderId="28">
      <alignment horizontal="center"/>
    </xf>
    <xf numFmtId="4" fontId="2" fillId="0" borderId="28">
      <alignment horizontal="right" shrinkToFit="1"/>
    </xf>
    <xf numFmtId="49" fontId="2" fillId="0" borderId="29">
      <alignment horizontal="center"/>
    </xf>
    <xf numFmtId="0" fontId="4" fillId="0" borderId="10"/>
    <xf numFmtId="0" fontId="7" fillId="0" borderId="4"/>
    <xf numFmtId="0" fontId="7" fillId="0" borderId="30"/>
    <xf numFmtId="0" fontId="2" fillId="0" borderId="1">
      <alignment wrapText="1"/>
    </xf>
    <xf numFmtId="49" fontId="2" fillId="0" borderId="1">
      <alignment wrapText="1"/>
    </xf>
    <xf numFmtId="49" fontId="2" fillId="0" borderId="1">
      <alignment horizontal="center"/>
    </xf>
    <xf numFmtId="49" fontId="8" fillId="0" borderId="1"/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4" fillId="0" borderId="2">
      <alignment shrinkToFit="1"/>
    </xf>
    <xf numFmtId="49" fontId="2" fillId="0" borderId="2">
      <alignment horizontal="right"/>
    </xf>
    <xf numFmtId="0" fontId="2" fillId="0" borderId="15">
      <alignment horizontal="center" vertical="center" shrinkToFit="1"/>
    </xf>
    <xf numFmtId="49" fontId="2" fillId="0" borderId="16">
      <alignment horizontal="center" vertical="center"/>
    </xf>
    <xf numFmtId="0" fontId="2" fillId="0" borderId="14">
      <alignment horizontal="left" wrapText="1" indent="2"/>
    </xf>
    <xf numFmtId="0" fontId="2" fillId="0" borderId="31">
      <alignment horizontal="center" vertical="center" shrinkToFit="1"/>
    </xf>
    <xf numFmtId="49" fontId="2" fillId="0" borderId="3">
      <alignment horizontal="center" vertical="center"/>
    </xf>
    <xf numFmtId="165" fontId="2" fillId="0" borderId="3">
      <alignment horizontal="right" vertical="center" shrinkToFit="1"/>
    </xf>
    <xf numFmtId="165" fontId="2" fillId="0" borderId="26">
      <alignment horizontal="right" vertical="center" shrinkToFit="1"/>
    </xf>
    <xf numFmtId="0" fontId="2" fillId="0" borderId="32">
      <alignment horizontal="left" wrapText="1"/>
    </xf>
    <xf numFmtId="4" fontId="2" fillId="0" borderId="3">
      <alignment horizontal="right" shrinkToFit="1"/>
    </xf>
    <xf numFmtId="4" fontId="2" fillId="0" borderId="26">
      <alignment horizontal="right" shrinkToFit="1"/>
    </xf>
    <xf numFmtId="0" fontId="2" fillId="0" borderId="17">
      <alignment horizontal="left" wrapText="1" indent="2"/>
    </xf>
    <xf numFmtId="0" fontId="9" fillId="0" borderId="26">
      <alignment wrapText="1"/>
    </xf>
    <xf numFmtId="0" fontId="9" fillId="0" borderId="26"/>
    <xf numFmtId="49" fontId="2" fillId="0" borderId="26">
      <alignment horizontal="center" shrinkToFit="1"/>
    </xf>
    <xf numFmtId="49" fontId="2" fillId="0" borderId="3">
      <alignment horizontal="center" vertical="center" shrinkToFit="1"/>
    </xf>
    <xf numFmtId="0" fontId="4" fillId="0" borderId="4">
      <alignment horizontal="left"/>
    </xf>
    <xf numFmtId="0" fontId="4" fillId="0" borderId="30">
      <alignment horizontal="left"/>
    </xf>
    <xf numFmtId="0" fontId="2" fillId="0" borderId="30"/>
    <xf numFmtId="49" fontId="4" fillId="0" borderId="30"/>
    <xf numFmtId="49" fontId="2" fillId="0" borderId="1">
      <alignment horizontal="left"/>
    </xf>
    <xf numFmtId="0" fontId="3" fillId="0" borderId="1">
      <alignment horizontal="center"/>
    </xf>
    <xf numFmtId="0" fontId="3" fillId="0" borderId="1"/>
    <xf numFmtId="49" fontId="3" fillId="0" borderId="1"/>
    <xf numFmtId="0" fontId="4" fillId="0" borderId="1">
      <alignment horizontal="left"/>
    </xf>
    <xf numFmtId="0" fontId="4" fillId="0" borderId="1">
      <alignment horizontal="center"/>
    </xf>
    <xf numFmtId="0" fontId="8" fillId="0" borderId="1">
      <alignment horizontal="left"/>
    </xf>
    <xf numFmtId="0" fontId="2" fillId="0" borderId="1">
      <alignment horizontal="center"/>
    </xf>
    <xf numFmtId="0" fontId="4" fillId="0" borderId="2"/>
    <xf numFmtId="0" fontId="4" fillId="0" borderId="4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4" fillId="2" borderId="1"/>
    <xf numFmtId="0" fontId="1" fillId="0" borderId="1">
      <alignment horizontal="center"/>
    </xf>
    <xf numFmtId="0" fontId="1" fillId="0" borderId="2">
      <alignment horizontal="center"/>
    </xf>
    <xf numFmtId="0" fontId="2" fillId="0" borderId="3">
      <alignment horizontal="center" vertical="top" wrapText="1"/>
    </xf>
    <xf numFmtId="0" fontId="4" fillId="2" borderId="4"/>
    <xf numFmtId="0" fontId="2" fillId="0" borderId="2">
      <alignment horizontal="left" wrapText="1"/>
    </xf>
    <xf numFmtId="0" fontId="2" fillId="0" borderId="33">
      <alignment horizontal="left" wrapText="1"/>
    </xf>
    <xf numFmtId="49" fontId="2" fillId="0" borderId="3">
      <alignment horizontal="center" vertical="top" wrapText="1"/>
    </xf>
    <xf numFmtId="0" fontId="4" fillId="2" borderId="34"/>
    <xf numFmtId="0" fontId="4" fillId="2" borderId="35"/>
    <xf numFmtId="0" fontId="4" fillId="2" borderId="36"/>
    <xf numFmtId="0" fontId="4" fillId="2" borderId="37"/>
    <xf numFmtId="0" fontId="4" fillId="2" borderId="33"/>
    <xf numFmtId="0" fontId="4" fillId="2" borderId="2"/>
    <xf numFmtId="0" fontId="4" fillId="0" borderId="3">
      <alignment horizontal="left"/>
    </xf>
    <xf numFmtId="0" fontId="4" fillId="2" borderId="38"/>
    <xf numFmtId="0" fontId="2" fillId="0" borderId="2">
      <alignment horizontal="center" wrapText="1"/>
    </xf>
    <xf numFmtId="0" fontId="3" fillId="0" borderId="4">
      <alignment horizontal="center"/>
    </xf>
    <xf numFmtId="0" fontId="2" fillId="0" borderId="2">
      <alignment horizontal="center"/>
    </xf>
    <xf numFmtId="0" fontId="4" fillId="0" borderId="3">
      <alignment horizontal="left" wrapText="1"/>
    </xf>
    <xf numFmtId="0" fontId="16" fillId="0" borderId="1"/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0" applyNumberFormat="1" applyFont="1" applyFill="1" applyBorder="1" applyAlignment="1" applyProtection="1">
      <alignment horizontal="center"/>
    </xf>
    <xf numFmtId="49" fontId="5" fillId="0" borderId="1" xfId="4" applyNumberFormat="1" applyProtection="1">
      <protection locked="0"/>
    </xf>
    <xf numFmtId="0" fontId="7" fillId="0" borderId="1" xfId="14" applyNumberFormat="1" applyProtection="1">
      <protection locked="0"/>
    </xf>
    <xf numFmtId="0" fontId="1" fillId="0" borderId="2" xfId="26" applyNumberFormat="1" applyProtection="1">
      <alignment horizontal="center"/>
      <protection locked="0"/>
    </xf>
    <xf numFmtId="0" fontId="1" fillId="0" borderId="1" xfId="27" applyNumberFormat="1" applyProtection="1">
      <alignment horizontal="center"/>
      <protection locked="0"/>
    </xf>
    <xf numFmtId="0" fontId="5" fillId="0" borderId="1" xfId="13" applyNumberFormat="1" applyBorder="1" applyProtection="1">
      <alignment horizontal="right"/>
      <protection locked="0"/>
    </xf>
    <xf numFmtId="0" fontId="2" fillId="0" borderId="1" xfId="10" applyNumberFormat="1" applyBorder="1" applyProtection="1">
      <protection locked="0"/>
    </xf>
    <xf numFmtId="49" fontId="2" fillId="0" borderId="1" xfId="20" applyNumberFormat="1" applyBorder="1" applyProtection="1">
      <alignment horizontal="center"/>
      <protection locked="0"/>
    </xf>
    <xf numFmtId="0" fontId="2" fillId="0" borderId="1" xfId="22" applyNumberFormat="1" applyBorder="1" applyProtection="1">
      <alignment horizontal="left"/>
      <protection locked="0"/>
    </xf>
    <xf numFmtId="49" fontId="2" fillId="0" borderId="1" xfId="23" applyNumberFormat="1" applyBorder="1" applyProtection="1">
      <protection locked="0"/>
    </xf>
    <xf numFmtId="49" fontId="2" fillId="0" borderId="1" xfId="24" applyNumberFormat="1" applyBorder="1" applyProtection="1">
      <protection locked="0"/>
    </xf>
    <xf numFmtId="0" fontId="13" fillId="0" borderId="1" xfId="16" applyNumberFormat="1" applyFont="1" applyBorder="1" applyProtection="1">
      <alignment horizontal="left"/>
      <protection locked="0"/>
    </xf>
    <xf numFmtId="49" fontId="13" fillId="0" borderId="1" xfId="21" applyNumberFormat="1" applyFont="1" applyBorder="1" applyProtection="1">
      <alignment horizontal="right"/>
      <protection locked="0"/>
    </xf>
    <xf numFmtId="49" fontId="13" fillId="0" borderId="1" xfId="25" applyNumberFormat="1" applyFont="1" applyBorder="1" applyProtection="1">
      <alignment horizontal="center"/>
      <protection locked="0"/>
    </xf>
    <xf numFmtId="0" fontId="1" fillId="0" borderId="1" xfId="16" applyNumberFormat="1" applyFont="1" applyBorder="1" applyAlignment="1" applyProtection="1">
      <protection locked="0"/>
    </xf>
    <xf numFmtId="0" fontId="13" fillId="0" borderId="7" xfId="29" applyNumberFormat="1" applyFont="1" applyProtection="1">
      <protection locked="0"/>
    </xf>
    <xf numFmtId="0" fontId="13" fillId="0" borderId="39" xfId="1" applyNumberFormat="1" applyFont="1" applyBorder="1" applyProtection="1">
      <protection locked="0"/>
    </xf>
    <xf numFmtId="0" fontId="13" fillId="0" borderId="20" xfId="41" applyNumberFormat="1" applyFont="1" applyProtection="1">
      <alignment horizontal="left" wrapText="1" indent="2"/>
      <protection locked="0"/>
    </xf>
    <xf numFmtId="49" fontId="13" fillId="0" borderId="22" xfId="43" applyNumberFormat="1" applyFont="1" applyProtection="1">
      <alignment horizontal="center"/>
      <protection locked="0"/>
    </xf>
    <xf numFmtId="4" fontId="13" fillId="0" borderId="22" xfId="44" applyNumberFormat="1" applyFont="1" applyProtection="1">
      <alignment horizontal="right" shrinkToFit="1"/>
      <protection locked="0"/>
    </xf>
    <xf numFmtId="0" fontId="0" fillId="0" borderId="39" xfId="0" applyFont="1" applyBorder="1" applyProtection="1">
      <protection locked="0"/>
    </xf>
    <xf numFmtId="0" fontId="12" fillId="4" borderId="14" xfId="33" applyNumberFormat="1" applyFont="1" applyFill="1" applyProtection="1">
      <alignment horizontal="left" wrapText="1"/>
      <protection locked="0"/>
    </xf>
    <xf numFmtId="49" fontId="1" fillId="4" borderId="53" xfId="35" applyNumberFormat="1" applyFont="1" applyFill="1" applyBorder="1" applyProtection="1">
      <alignment horizontal="center"/>
      <protection locked="0"/>
    </xf>
    <xf numFmtId="0" fontId="13" fillId="4" borderId="54" xfId="37" applyNumberFormat="1" applyFont="1" applyFill="1" applyBorder="1" applyProtection="1">
      <alignment horizontal="left" wrapText="1"/>
      <protection locked="0"/>
    </xf>
    <xf numFmtId="49" fontId="13" fillId="4" borderId="39" xfId="39" applyNumberFormat="1" applyFont="1" applyFill="1" applyBorder="1" applyProtection="1">
      <alignment horizontal="center"/>
      <protection locked="0"/>
    </xf>
    <xf numFmtId="0" fontId="13" fillId="4" borderId="1" xfId="29" applyNumberFormat="1" applyFont="1" applyFill="1" applyBorder="1" applyProtection="1">
      <protection locked="0"/>
    </xf>
    <xf numFmtId="0" fontId="15" fillId="4" borderId="20" xfId="41" applyNumberFormat="1" applyFont="1" applyFill="1" applyProtection="1">
      <alignment horizontal="left" wrapText="1" indent="2"/>
      <protection locked="0"/>
    </xf>
    <xf numFmtId="49" fontId="1" fillId="4" borderId="22" xfId="43" applyNumberFormat="1" applyFont="1" applyFill="1" applyProtection="1">
      <alignment horizontal="center"/>
      <protection locked="0"/>
    </xf>
    <xf numFmtId="0" fontId="13" fillId="4" borderId="20" xfId="41" applyNumberFormat="1" applyFont="1" applyFill="1" applyProtection="1">
      <alignment horizontal="left" wrapText="1" indent="2"/>
      <protection locked="0"/>
    </xf>
    <xf numFmtId="49" fontId="13" fillId="4" borderId="22" xfId="43" applyNumberFormat="1" applyFont="1" applyFill="1" applyProtection="1">
      <alignment horizontal="center"/>
      <protection locked="0"/>
    </xf>
    <xf numFmtId="0" fontId="12" fillId="4" borderId="20" xfId="41" applyNumberFormat="1" applyFont="1" applyFill="1" applyProtection="1">
      <alignment horizontal="left" wrapText="1" indent="2"/>
      <protection locked="0"/>
    </xf>
    <xf numFmtId="0" fontId="1" fillId="4" borderId="20" xfId="41" applyNumberFormat="1" applyFont="1" applyFill="1" applyProtection="1">
      <alignment horizontal="left" wrapText="1" indent="2"/>
      <protection locked="0"/>
    </xf>
    <xf numFmtId="0" fontId="14" fillId="4" borderId="20" xfId="41" applyNumberFormat="1" applyFont="1" applyFill="1" applyProtection="1">
      <alignment horizontal="left" wrapText="1" indent="2"/>
      <protection locked="0"/>
    </xf>
    <xf numFmtId="49" fontId="12" fillId="4" borderId="22" xfId="43" applyNumberFormat="1" applyFont="1" applyFill="1" applyProtection="1">
      <alignment horizontal="center"/>
      <protection locked="0"/>
    </xf>
    <xf numFmtId="0" fontId="13" fillId="4" borderId="4" xfId="28" applyNumberFormat="1" applyFont="1" applyFill="1" applyBorder="1" applyProtection="1">
      <protection locked="0"/>
    </xf>
    <xf numFmtId="0" fontId="13" fillId="4" borderId="22" xfId="30" applyNumberFormat="1" applyFont="1" applyFill="1" applyBorder="1" applyProtection="1">
      <alignment horizontal="center" vertical="center"/>
      <protection locked="0"/>
    </xf>
    <xf numFmtId="0" fontId="13" fillId="4" borderId="55" xfId="31" applyNumberFormat="1" applyFont="1" applyFill="1" applyBorder="1" applyProtection="1">
      <alignment horizontal="center" vertical="center"/>
      <protection locked="0"/>
    </xf>
    <xf numFmtId="49" fontId="13" fillId="4" borderId="55" xfId="32" applyNumberFormat="1" applyFont="1" applyFill="1" applyBorder="1" applyProtection="1">
      <alignment horizontal="center" vertical="center"/>
      <protection locked="0"/>
    </xf>
    <xf numFmtId="49" fontId="13" fillId="4" borderId="6" xfId="32" applyNumberFormat="1" applyFont="1" applyFill="1" applyProtection="1">
      <alignment horizontal="center" vertical="center"/>
      <protection locked="0"/>
    </xf>
    <xf numFmtId="4" fontId="1" fillId="4" borderId="53" xfId="36" applyNumberFormat="1" applyFont="1" applyFill="1" applyBorder="1" applyProtection="1">
      <alignment horizontal="right" shrinkToFit="1"/>
    </xf>
    <xf numFmtId="4" fontId="13" fillId="4" borderId="39" xfId="40" applyNumberFormat="1" applyFont="1" applyFill="1" applyBorder="1" applyProtection="1">
      <alignment horizontal="right" shrinkToFit="1"/>
    </xf>
    <xf numFmtId="0" fontId="13" fillId="4" borderId="1" xfId="29" applyNumberFormat="1" applyFont="1" applyFill="1" applyBorder="1" applyProtection="1"/>
    <xf numFmtId="0" fontId="13" fillId="4" borderId="39" xfId="1" applyNumberFormat="1" applyFont="1" applyFill="1" applyBorder="1" applyProtection="1"/>
    <xf numFmtId="0" fontId="0" fillId="4" borderId="39" xfId="0" applyFont="1" applyFill="1" applyBorder="1" applyProtection="1"/>
    <xf numFmtId="4" fontId="1" fillId="4" borderId="22" xfId="44" applyNumberFormat="1" applyFont="1" applyFill="1" applyProtection="1">
      <alignment horizontal="right" shrinkToFit="1"/>
    </xf>
    <xf numFmtId="4" fontId="13" fillId="4" borderId="22" xfId="44" applyNumberFormat="1" applyFont="1" applyFill="1" applyProtection="1">
      <alignment horizontal="right" shrinkToFit="1"/>
    </xf>
    <xf numFmtId="4" fontId="12" fillId="4" borderId="22" xfId="44" applyNumberFormat="1" applyFont="1" applyFill="1" applyProtection="1">
      <alignment horizontal="right" shrinkToFit="1"/>
    </xf>
    <xf numFmtId="0" fontId="12" fillId="4" borderId="20" xfId="41" applyNumberFormat="1" applyFont="1" applyFill="1" applyProtection="1">
      <alignment horizontal="left" wrapText="1" indent="2"/>
    </xf>
    <xf numFmtId="49" fontId="12" fillId="4" borderId="22" xfId="43" applyNumberFormat="1" applyFont="1" applyFill="1" applyProtection="1">
      <alignment horizontal="center"/>
    </xf>
    <xf numFmtId="0" fontId="0" fillId="0" borderId="0" xfId="0" applyProtection="1"/>
    <xf numFmtId="0" fontId="14" fillId="4" borderId="20" xfId="41" applyNumberFormat="1" applyFont="1" applyFill="1" applyProtection="1">
      <alignment horizontal="left" wrapText="1" indent="2"/>
    </xf>
    <xf numFmtId="49" fontId="13" fillId="4" borderId="22" xfId="43" applyNumberFormat="1" applyFont="1" applyFill="1" applyProtection="1">
      <alignment horizontal="center"/>
    </xf>
    <xf numFmtId="0" fontId="13" fillId="4" borderId="20" xfId="41" applyNumberFormat="1" applyFont="1" applyFill="1" applyProtection="1">
      <alignment horizontal="left" wrapText="1" indent="2"/>
    </xf>
    <xf numFmtId="49" fontId="18" fillId="9" borderId="1" xfId="136" applyNumberFormat="1" applyFont="1" applyFill="1" applyBorder="1" applyAlignment="1">
      <alignment wrapText="1"/>
    </xf>
    <xf numFmtId="49" fontId="21" fillId="0" borderId="39" xfId="136" applyNumberFormat="1" applyFont="1" applyBorder="1" applyAlignment="1">
      <alignment horizontal="center" vertical="center"/>
    </xf>
    <xf numFmtId="49" fontId="19" fillId="0" borderId="39" xfId="136" applyNumberFormat="1" applyFont="1" applyBorder="1"/>
    <xf numFmtId="49" fontId="21" fillId="9" borderId="39" xfId="136" applyNumberFormat="1" applyFont="1" applyFill="1" applyBorder="1" applyAlignment="1">
      <alignment wrapText="1"/>
    </xf>
    <xf numFmtId="49" fontId="21" fillId="9" borderId="39" xfId="136" applyNumberFormat="1" applyFont="1" applyFill="1" applyBorder="1" applyAlignment="1">
      <alignment horizontal="center"/>
    </xf>
    <xf numFmtId="49" fontId="19" fillId="9" borderId="39" xfId="136" applyNumberFormat="1" applyFont="1" applyFill="1" applyBorder="1" applyAlignment="1">
      <alignment horizontal="left"/>
    </xf>
    <xf numFmtId="49" fontId="21" fillId="9" borderId="39" xfId="136" applyNumberFormat="1" applyFont="1" applyFill="1" applyBorder="1" applyAlignment="1">
      <alignment horizontal="center" vertical="center"/>
    </xf>
    <xf numFmtId="49" fontId="22" fillId="0" borderId="39" xfId="136" applyNumberFormat="1" applyFont="1" applyFill="1" applyBorder="1" applyAlignment="1">
      <alignment horizontal="left"/>
    </xf>
    <xf numFmtId="49" fontId="20" fillId="6" borderId="1" xfId="63" applyNumberFormat="1" applyFont="1" applyFill="1" applyBorder="1" applyAlignment="1" applyProtection="1">
      <alignment wrapText="1"/>
      <protection locked="0"/>
    </xf>
    <xf numFmtId="49" fontId="20" fillId="8" borderId="39" xfId="63" applyNumberFormat="1" applyFont="1" applyFill="1" applyBorder="1" applyAlignment="1" applyProtection="1">
      <alignment wrapText="1"/>
      <protection locked="0"/>
    </xf>
    <xf numFmtId="49" fontId="23" fillId="8" borderId="39" xfId="63" applyNumberFormat="1" applyFont="1" applyFill="1" applyBorder="1" applyAlignment="1" applyProtection="1">
      <alignment horizontal="center" wrapText="1"/>
      <protection locked="0"/>
    </xf>
    <xf numFmtId="49" fontId="23" fillId="8" borderId="39" xfId="63" applyNumberFormat="1" applyFont="1" applyFill="1" applyBorder="1" applyAlignment="1" applyProtection="1">
      <alignment horizontal="center" vertical="center" wrapText="1"/>
      <protection locked="0"/>
    </xf>
    <xf numFmtId="49" fontId="23" fillId="7" borderId="42" xfId="63" applyNumberFormat="1" applyFont="1" applyFill="1" applyBorder="1" applyAlignment="1" applyProtection="1">
      <alignment horizontal="left" wrapText="1"/>
      <protection locked="0"/>
    </xf>
    <xf numFmtId="49" fontId="21" fillId="0" borderId="39" xfId="0" applyNumberFormat="1" applyFont="1" applyBorder="1" applyAlignment="1" applyProtection="1">
      <alignment horizontal="center"/>
      <protection locked="0"/>
    </xf>
    <xf numFmtId="49" fontId="21" fillId="0" borderId="39" xfId="0" applyNumberFormat="1" applyFont="1" applyBorder="1" applyAlignment="1" applyProtection="1">
      <alignment horizontal="center" vertical="center"/>
      <protection locked="0"/>
    </xf>
    <xf numFmtId="49" fontId="21" fillId="7" borderId="42" xfId="0" applyNumberFormat="1" applyFont="1" applyFill="1" applyBorder="1" applyAlignment="1" applyProtection="1">
      <alignment horizontal="center"/>
      <protection locked="0"/>
    </xf>
    <xf numFmtId="49" fontId="21" fillId="7" borderId="42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Protection="1">
      <protection locked="0"/>
    </xf>
    <xf numFmtId="49" fontId="23" fillId="7" borderId="39" xfId="63" applyNumberFormat="1" applyFont="1" applyFill="1" applyBorder="1" applyProtection="1">
      <alignment wrapText="1"/>
      <protection locked="0"/>
    </xf>
    <xf numFmtId="49" fontId="21" fillId="7" borderId="39" xfId="0" applyNumberFormat="1" applyFont="1" applyFill="1" applyBorder="1" applyAlignment="1" applyProtection="1">
      <alignment horizontal="center" vertical="center"/>
      <protection locked="0"/>
    </xf>
    <xf numFmtId="2" fontId="23" fillId="8" borderId="39" xfId="63" applyNumberFormat="1" applyFont="1" applyFill="1" applyBorder="1" applyAlignment="1" applyProtection="1">
      <alignment wrapText="1"/>
      <protection locked="0"/>
    </xf>
    <xf numFmtId="49" fontId="21" fillId="8" borderId="44" xfId="136" applyNumberFormat="1" applyFont="1" applyFill="1" applyBorder="1" applyAlignment="1">
      <alignment wrapText="1"/>
    </xf>
    <xf numFmtId="49" fontId="19" fillId="8" borderId="44" xfId="136" applyNumberFormat="1" applyFont="1" applyFill="1" applyBorder="1" applyAlignment="1">
      <alignment horizontal="left" wrapText="1"/>
    </xf>
    <xf numFmtId="0" fontId="19" fillId="0" borderId="0" xfId="0" applyFont="1" applyProtection="1">
      <protection locked="0"/>
    </xf>
    <xf numFmtId="49" fontId="21" fillId="0" borderId="39" xfId="136" applyNumberFormat="1" applyFont="1" applyBorder="1" applyAlignment="1">
      <alignment horizontal="center" vertical="center" wrapText="1"/>
    </xf>
    <xf numFmtId="49" fontId="21" fillId="0" borderId="51" xfId="136" applyNumberFormat="1" applyFont="1" applyBorder="1" applyAlignment="1">
      <alignment horizontal="center" vertical="center" wrapText="1"/>
    </xf>
    <xf numFmtId="2" fontId="21" fillId="0" borderId="39" xfId="136" applyNumberFormat="1" applyFont="1" applyBorder="1" applyAlignment="1">
      <alignment horizontal="center" vertical="center" wrapText="1"/>
    </xf>
    <xf numFmtId="2" fontId="21" fillId="0" borderId="39" xfId="0" applyNumberFormat="1" applyFont="1" applyBorder="1" applyAlignment="1" applyProtection="1">
      <alignment horizontal="center" vertical="center" wrapText="1"/>
      <protection locked="0"/>
    </xf>
    <xf numFmtId="49" fontId="21" fillId="9" borderId="50" xfId="136" applyNumberFormat="1" applyFont="1" applyFill="1" applyBorder="1" applyAlignment="1">
      <alignment horizontal="center" vertical="center" wrapText="1"/>
    </xf>
    <xf numFmtId="49" fontId="21" fillId="9" borderId="51" xfId="136" applyNumberFormat="1" applyFont="1" applyFill="1" applyBorder="1" applyAlignment="1">
      <alignment horizontal="center" vertical="center" wrapText="1"/>
    </xf>
    <xf numFmtId="49" fontId="21" fillId="9" borderId="39" xfId="136" applyNumberFormat="1" applyFont="1" applyFill="1" applyBorder="1" applyAlignment="1">
      <alignment horizontal="center" vertical="center" wrapText="1"/>
    </xf>
    <xf numFmtId="2" fontId="21" fillId="9" borderId="39" xfId="136" applyNumberFormat="1" applyFont="1" applyFill="1" applyBorder="1" applyAlignment="1">
      <alignment horizontal="center" vertical="center" wrapText="1"/>
    </xf>
    <xf numFmtId="49" fontId="21" fillId="8" borderId="51" xfId="136" applyNumberFormat="1" applyFont="1" applyFill="1" applyBorder="1" applyAlignment="1">
      <alignment horizontal="center" vertical="center" wrapText="1"/>
    </xf>
    <xf numFmtId="49" fontId="21" fillId="8" borderId="39" xfId="136" applyNumberFormat="1" applyFont="1" applyFill="1" applyBorder="1" applyAlignment="1">
      <alignment horizontal="center" vertical="center"/>
    </xf>
    <xf numFmtId="0" fontId="19" fillId="7" borderId="0" xfId="0" applyFont="1" applyFill="1" applyProtection="1">
      <protection locked="0"/>
    </xf>
    <xf numFmtId="0" fontId="19" fillId="6" borderId="0" xfId="0" applyFont="1" applyFill="1" applyProtection="1">
      <protection locked="0"/>
    </xf>
    <xf numFmtId="0" fontId="19" fillId="9" borderId="0" xfId="0" applyFont="1" applyFill="1" applyProtection="1">
      <protection locked="0"/>
    </xf>
    <xf numFmtId="49" fontId="21" fillId="7" borderId="39" xfId="0" applyNumberFormat="1" applyFont="1" applyFill="1" applyBorder="1" applyAlignment="1" applyProtection="1">
      <alignment horizontal="center"/>
      <protection locked="0"/>
    </xf>
    <xf numFmtId="49" fontId="21" fillId="7" borderId="39" xfId="0" applyNumberFormat="1" applyFont="1" applyFill="1" applyBorder="1" applyAlignment="1" applyProtection="1">
      <alignment wrapText="1"/>
      <protection locked="0"/>
    </xf>
    <xf numFmtId="49" fontId="19" fillId="0" borderId="0" xfId="0" applyNumberFormat="1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49" fontId="21" fillId="0" borderId="0" xfId="0" applyNumberFormat="1" applyFont="1" applyAlignment="1" applyProtection="1">
      <alignment horizontal="center" vertical="center"/>
      <protection locked="0"/>
    </xf>
    <xf numFmtId="49" fontId="21" fillId="0" borderId="1" xfId="136" applyNumberFormat="1" applyFont="1" applyBorder="1" applyAlignment="1">
      <alignment horizontal="center" vertical="top" wrapText="1"/>
    </xf>
    <xf numFmtId="49" fontId="21" fillId="0" borderId="1" xfId="136" applyNumberFormat="1" applyFont="1" applyBorder="1" applyAlignment="1">
      <alignment horizontal="center" vertical="center" wrapText="1"/>
    </xf>
    <xf numFmtId="49" fontId="21" fillId="8" borderId="50" xfId="136" applyNumberFormat="1" applyFont="1" applyFill="1" applyBorder="1" applyAlignment="1">
      <alignment horizontal="left" wrapText="1"/>
    </xf>
    <xf numFmtId="49" fontId="21" fillId="8" borderId="43" xfId="136" applyNumberFormat="1" applyFont="1" applyFill="1" applyBorder="1" applyAlignment="1">
      <alignment wrapText="1"/>
    </xf>
    <xf numFmtId="49" fontId="19" fillId="0" borderId="44" xfId="136" applyNumberFormat="1" applyFont="1" applyBorder="1" applyAlignment="1">
      <alignment horizontal="left" wrapText="1"/>
    </xf>
    <xf numFmtId="49" fontId="21" fillId="0" borderId="51" xfId="136" applyNumberFormat="1" applyFont="1" applyFill="1" applyBorder="1" applyAlignment="1">
      <alignment horizontal="center" vertical="center" wrapText="1"/>
    </xf>
    <xf numFmtId="49" fontId="19" fillId="0" borderId="49" xfId="136" applyNumberFormat="1" applyFont="1" applyBorder="1" applyAlignment="1">
      <alignment horizontal="left" wrapText="1"/>
    </xf>
    <xf numFmtId="49" fontId="19" fillId="0" borderId="39" xfId="136" applyNumberFormat="1" applyFont="1" applyBorder="1" applyAlignment="1">
      <alignment wrapText="1"/>
    </xf>
    <xf numFmtId="49" fontId="19" fillId="0" borderId="43" xfId="136" applyNumberFormat="1" applyFont="1" applyBorder="1" applyAlignment="1">
      <alignment horizontal="left" wrapText="1"/>
    </xf>
    <xf numFmtId="49" fontId="19" fillId="7" borderId="44" xfId="136" applyNumberFormat="1" applyFont="1" applyFill="1" applyBorder="1" applyAlignment="1">
      <alignment horizontal="left" wrapText="1"/>
    </xf>
    <xf numFmtId="49" fontId="21" fillId="7" borderId="51" xfId="136" applyNumberFormat="1" applyFont="1" applyFill="1" applyBorder="1" applyAlignment="1">
      <alignment horizontal="center" vertical="center" wrapText="1"/>
    </xf>
    <xf numFmtId="49" fontId="21" fillId="6" borderId="51" xfId="136" applyNumberFormat="1" applyFont="1" applyFill="1" applyBorder="1" applyAlignment="1">
      <alignment horizontal="center" vertical="center" wrapText="1"/>
    </xf>
    <xf numFmtId="49" fontId="24" fillId="7" borderId="44" xfId="136" applyNumberFormat="1" applyFont="1" applyFill="1" applyBorder="1" applyAlignment="1">
      <alignment wrapText="1"/>
    </xf>
    <xf numFmtId="49" fontId="19" fillId="0" borderId="39" xfId="136" applyNumberFormat="1" applyFont="1" applyBorder="1" applyAlignment="1">
      <alignment horizontal="left" wrapText="1"/>
    </xf>
    <xf numFmtId="49" fontId="22" fillId="0" borderId="39" xfId="136" applyNumberFormat="1" applyFont="1" applyBorder="1" applyAlignment="1">
      <alignment wrapText="1"/>
    </xf>
    <xf numFmtId="49" fontId="21" fillId="9" borderId="44" xfId="136" applyNumberFormat="1" applyFont="1" applyFill="1" applyBorder="1" applyAlignment="1">
      <alignment wrapText="1"/>
    </xf>
    <xf numFmtId="0" fontId="19" fillId="0" borderId="1" xfId="136" applyFont="1"/>
    <xf numFmtId="49" fontId="19" fillId="0" borderId="42" xfId="136" applyNumberFormat="1" applyFont="1" applyBorder="1"/>
    <xf numFmtId="166" fontId="19" fillId="0" borderId="1" xfId="136" applyNumberFormat="1" applyFont="1" applyFill="1"/>
    <xf numFmtId="49" fontId="24" fillId="3" borderId="39" xfId="136" applyNumberFormat="1" applyFont="1" applyFill="1" applyBorder="1" applyAlignment="1" applyProtection="1">
      <alignment horizontal="left" vertical="center" wrapText="1"/>
    </xf>
    <xf numFmtId="0" fontId="19" fillId="6" borderId="1" xfId="136" applyFont="1" applyFill="1"/>
    <xf numFmtId="49" fontId="21" fillId="8" borderId="39" xfId="136" applyNumberFormat="1" applyFont="1" applyFill="1" applyBorder="1"/>
    <xf numFmtId="49" fontId="19" fillId="7" borderId="39" xfId="136" applyNumberFormat="1" applyFont="1" applyFill="1" applyBorder="1" applyAlignment="1">
      <alignment horizontal="left" wrapText="1"/>
    </xf>
    <xf numFmtId="49" fontId="18" fillId="8" borderId="43" xfId="136" applyNumberFormat="1" applyFont="1" applyFill="1" applyBorder="1" applyAlignment="1">
      <alignment wrapText="1"/>
    </xf>
    <xf numFmtId="49" fontId="18" fillId="7" borderId="44" xfId="136" applyNumberFormat="1" applyFont="1" applyFill="1" applyBorder="1" applyAlignment="1">
      <alignment wrapText="1"/>
    </xf>
    <xf numFmtId="49" fontId="19" fillId="0" borderId="44" xfId="136" applyNumberFormat="1" applyFont="1" applyBorder="1" applyAlignment="1">
      <alignment wrapText="1"/>
    </xf>
    <xf numFmtId="49" fontId="18" fillId="7" borderId="46" xfId="136" applyNumberFormat="1" applyFont="1" applyFill="1" applyBorder="1" applyAlignment="1">
      <alignment horizontal="left" wrapText="1"/>
    </xf>
    <xf numFmtId="49" fontId="24" fillId="6" borderId="44" xfId="136" applyNumberFormat="1" applyFont="1" applyFill="1" applyBorder="1" applyAlignment="1">
      <alignment wrapText="1"/>
    </xf>
    <xf numFmtId="49" fontId="24" fillId="0" borderId="47" xfId="136" applyNumberFormat="1" applyFont="1" applyBorder="1" applyAlignment="1">
      <alignment wrapText="1"/>
    </xf>
    <xf numFmtId="49" fontId="24" fillId="7" borderId="39" xfId="136" applyNumberFormat="1" applyFont="1" applyFill="1" applyBorder="1" applyAlignment="1" applyProtection="1">
      <alignment horizontal="left" vertical="center" wrapText="1"/>
    </xf>
    <xf numFmtId="49" fontId="19" fillId="0" borderId="45" xfId="136" applyNumberFormat="1" applyFont="1" applyBorder="1" applyAlignment="1">
      <alignment wrapText="1"/>
    </xf>
    <xf numFmtId="49" fontId="19" fillId="7" borderId="45" xfId="136" applyNumberFormat="1" applyFont="1" applyFill="1" applyBorder="1" applyAlignment="1">
      <alignment wrapText="1"/>
    </xf>
    <xf numFmtId="49" fontId="22" fillId="0" borderId="45" xfId="136" applyNumberFormat="1" applyFont="1" applyBorder="1" applyAlignment="1">
      <alignment wrapText="1"/>
    </xf>
    <xf numFmtId="49" fontId="24" fillId="7" borderId="45" xfId="136" applyNumberFormat="1" applyFont="1" applyFill="1" applyBorder="1" applyAlignment="1">
      <alignment wrapText="1"/>
    </xf>
    <xf numFmtId="49" fontId="22" fillId="0" borderId="44" xfId="136" applyNumberFormat="1" applyFont="1" applyBorder="1" applyAlignment="1">
      <alignment horizontal="left" wrapText="1"/>
    </xf>
    <xf numFmtId="49" fontId="19" fillId="7" borderId="47" xfId="136" applyNumberFormat="1" applyFont="1" applyFill="1" applyBorder="1" applyAlignment="1">
      <alignment wrapText="1"/>
    </xf>
    <xf numFmtId="49" fontId="22" fillId="0" borderId="1" xfId="136" applyNumberFormat="1" applyFont="1" applyBorder="1"/>
    <xf numFmtId="166" fontId="22" fillId="0" borderId="1" xfId="136" applyNumberFormat="1" applyFont="1" applyFill="1" applyBorder="1" applyAlignment="1">
      <alignment horizontal="right"/>
    </xf>
    <xf numFmtId="49" fontId="22" fillId="0" borderId="45" xfId="136" applyNumberFormat="1" applyFont="1" applyBorder="1" applyAlignment="1">
      <alignment horizontal="left" wrapText="1"/>
    </xf>
    <xf numFmtId="49" fontId="19" fillId="6" borderId="45" xfId="136" applyNumberFormat="1" applyFont="1" applyFill="1" applyBorder="1" applyAlignment="1">
      <alignment wrapText="1"/>
    </xf>
    <xf numFmtId="49" fontId="19" fillId="7" borderId="48" xfId="136" applyNumberFormat="1" applyFont="1" applyFill="1" applyBorder="1" applyAlignment="1">
      <alignment wrapText="1"/>
    </xf>
    <xf numFmtId="49" fontId="22" fillId="0" borderId="39" xfId="136" applyNumberFormat="1" applyFont="1" applyBorder="1"/>
    <xf numFmtId="49" fontId="21" fillId="0" borderId="39" xfId="136" applyNumberFormat="1" applyFont="1" applyBorder="1" applyAlignment="1">
      <alignment horizontal="center"/>
    </xf>
    <xf numFmtId="2" fontId="19" fillId="0" borderId="39" xfId="136" applyNumberFormat="1" applyFont="1" applyFill="1" applyBorder="1" applyAlignment="1"/>
    <xf numFmtId="49" fontId="19" fillId="0" borderId="39" xfId="136" applyNumberFormat="1" applyFont="1" applyFill="1" applyBorder="1" applyAlignment="1"/>
    <xf numFmtId="49" fontId="21" fillId="0" borderId="39" xfId="136" applyNumberFormat="1" applyFont="1" applyFill="1" applyBorder="1" applyAlignment="1">
      <alignment horizontal="center"/>
    </xf>
    <xf numFmtId="49" fontId="22" fillId="0" borderId="1" xfId="136" applyNumberFormat="1" applyFont="1" applyBorder="1" applyAlignment="1">
      <alignment wrapText="1"/>
    </xf>
    <xf numFmtId="49" fontId="21" fillId="7" borderId="39" xfId="136" applyNumberFormat="1" applyFont="1" applyFill="1" applyBorder="1" applyAlignment="1">
      <alignment horizontal="center" vertical="center"/>
    </xf>
    <xf numFmtId="166" fontId="19" fillId="0" borderId="1" xfId="136" applyNumberFormat="1" applyFont="1" applyFill="1" applyAlignment="1"/>
    <xf numFmtId="2" fontId="19" fillId="0" borderId="39" xfId="136" applyNumberFormat="1" applyFont="1" applyBorder="1" applyAlignment="1"/>
    <xf numFmtId="2" fontId="21" fillId="7" borderId="39" xfId="136" applyNumberFormat="1" applyFont="1" applyFill="1" applyBorder="1" applyAlignment="1"/>
    <xf numFmtId="49" fontId="21" fillId="0" borderId="39" xfId="136" applyNumberFormat="1" applyFont="1" applyFill="1" applyBorder="1" applyAlignment="1">
      <alignment horizontal="center" vertical="center"/>
    </xf>
    <xf numFmtId="49" fontId="20" fillId="0" borderId="39" xfId="63" applyNumberFormat="1" applyFont="1" applyBorder="1" applyProtection="1">
      <alignment wrapText="1"/>
      <protection locked="0"/>
    </xf>
    <xf numFmtId="49" fontId="23" fillId="7" borderId="39" xfId="1" applyNumberFormat="1" applyFont="1" applyFill="1" applyBorder="1" applyAlignment="1" applyProtection="1">
      <alignment wrapText="1"/>
      <protection locked="0"/>
    </xf>
    <xf numFmtId="2" fontId="19" fillId="0" borderId="1" xfId="136" applyNumberFormat="1" applyFont="1" applyAlignment="1"/>
    <xf numFmtId="2" fontId="19" fillId="0" borderId="0" xfId="0" applyNumberFormat="1" applyFont="1" applyAlignment="1" applyProtection="1">
      <protection locked="0"/>
    </xf>
    <xf numFmtId="2" fontId="21" fillId="0" borderId="1" xfId="136" applyNumberFormat="1" applyFont="1" applyBorder="1" applyAlignment="1">
      <alignment vertical="top" wrapText="1"/>
    </xf>
    <xf numFmtId="2" fontId="21" fillId="8" borderId="39" xfId="136" applyNumberFormat="1" applyFont="1" applyFill="1" applyBorder="1" applyAlignment="1"/>
    <xf numFmtId="2" fontId="19" fillId="0" borderId="39" xfId="0" applyNumberFormat="1" applyFont="1" applyBorder="1" applyAlignment="1" applyProtection="1">
      <protection locked="0"/>
    </xf>
    <xf numFmtId="2" fontId="19" fillId="7" borderId="39" xfId="136" applyNumberFormat="1" applyFont="1" applyFill="1" applyBorder="1" applyAlignment="1"/>
    <xf numFmtId="2" fontId="19" fillId="6" borderId="39" xfId="136" applyNumberFormat="1" applyFont="1" applyFill="1" applyBorder="1" applyAlignment="1"/>
    <xf numFmtId="2" fontId="21" fillId="9" borderId="39" xfId="136" applyNumberFormat="1" applyFont="1" applyFill="1" applyBorder="1" applyAlignment="1"/>
    <xf numFmtId="2" fontId="21" fillId="0" borderId="39" xfId="136" applyNumberFormat="1" applyFont="1" applyBorder="1" applyAlignment="1"/>
    <xf numFmtId="2" fontId="21" fillId="6" borderId="39" xfId="136" applyNumberFormat="1" applyFont="1" applyFill="1" applyBorder="1" applyAlignment="1"/>
    <xf numFmtId="2" fontId="19" fillId="3" borderId="39" xfId="136" applyNumberFormat="1" applyFont="1" applyFill="1" applyBorder="1" applyAlignment="1"/>
    <xf numFmtId="2" fontId="19" fillId="10" borderId="39" xfId="136" applyNumberFormat="1" applyFont="1" applyFill="1" applyBorder="1" applyAlignment="1"/>
    <xf numFmtId="2" fontId="19" fillId="10" borderId="39" xfId="0" applyNumberFormat="1" applyFont="1" applyFill="1" applyBorder="1" applyAlignment="1" applyProtection="1">
      <protection locked="0"/>
    </xf>
    <xf numFmtId="2" fontId="21" fillId="9" borderId="39" xfId="0" applyNumberFormat="1" applyFont="1" applyFill="1" applyBorder="1" applyAlignment="1" applyProtection="1">
      <protection locked="0"/>
    </xf>
    <xf numFmtId="2" fontId="21" fillId="7" borderId="42" xfId="0" applyNumberFormat="1" applyFont="1" applyFill="1" applyBorder="1" applyAlignment="1" applyProtection="1">
      <protection locked="0"/>
    </xf>
    <xf numFmtId="2" fontId="21" fillId="7" borderId="39" xfId="0" applyNumberFormat="1" applyFont="1" applyFill="1" applyBorder="1" applyAlignment="1" applyProtection="1">
      <protection locked="0"/>
    </xf>
    <xf numFmtId="49" fontId="21" fillId="6" borderId="39" xfId="136" applyNumberFormat="1" applyFont="1" applyFill="1" applyBorder="1" applyAlignment="1">
      <alignment horizontal="center" vertical="center"/>
    </xf>
    <xf numFmtId="49" fontId="22" fillId="0" borderId="49" xfId="136" applyNumberFormat="1" applyFont="1" applyBorder="1" applyAlignment="1">
      <alignment horizontal="left" wrapText="1"/>
    </xf>
    <xf numFmtId="49" fontId="22" fillId="6" borderId="44" xfId="136" applyNumberFormat="1" applyFont="1" applyFill="1" applyBorder="1" applyAlignment="1">
      <alignment horizontal="left" wrapText="1"/>
    </xf>
    <xf numFmtId="49" fontId="22" fillId="0" borderId="39" xfId="136" applyNumberFormat="1" applyFont="1" applyBorder="1" applyAlignment="1">
      <alignment horizontal="left" wrapText="1"/>
    </xf>
    <xf numFmtId="49" fontId="25" fillId="3" borderId="39" xfId="136" applyNumberFormat="1" applyFont="1" applyFill="1" applyBorder="1" applyAlignment="1" applyProtection="1">
      <alignment horizontal="left" vertical="center" wrapText="1"/>
    </xf>
    <xf numFmtId="49" fontId="22" fillId="0" borderId="1" xfId="136" applyNumberFormat="1" applyFont="1" applyBorder="1" applyAlignment="1">
      <alignment horizontal="left" wrapText="1"/>
    </xf>
    <xf numFmtId="49" fontId="22" fillId="0" borderId="44" xfId="136" applyNumberFormat="1" applyFont="1" applyBorder="1" applyAlignment="1">
      <alignment wrapText="1"/>
    </xf>
    <xf numFmtId="49" fontId="25" fillId="0" borderId="44" xfId="136" applyNumberFormat="1" applyFont="1" applyBorder="1" applyAlignment="1">
      <alignment wrapText="1"/>
    </xf>
    <xf numFmtId="49" fontId="25" fillId="0" borderId="45" xfId="136" applyNumberFormat="1" applyFont="1" applyBorder="1" applyAlignment="1">
      <alignment wrapText="1"/>
    </xf>
    <xf numFmtId="49" fontId="22" fillId="10" borderId="45" xfId="136" applyNumberFormat="1" applyFont="1" applyFill="1" applyBorder="1" applyAlignment="1">
      <alignment wrapText="1"/>
    </xf>
    <xf numFmtId="49" fontId="22" fillId="0" borderId="48" xfId="136" applyNumberFormat="1" applyFont="1" applyBorder="1" applyAlignment="1">
      <alignment wrapText="1"/>
    </xf>
    <xf numFmtId="49" fontId="22" fillId="0" borderId="39" xfId="136" applyNumberFormat="1" applyFont="1" applyBorder="1" applyAlignment="1">
      <alignment horizontal="left"/>
    </xf>
    <xf numFmtId="49" fontId="26" fillId="0" borderId="39" xfId="63" applyNumberFormat="1" applyFont="1" applyBorder="1" applyAlignment="1" applyProtection="1">
      <alignment horizontal="left" wrapText="1"/>
      <protection locked="0"/>
    </xf>
    <xf numFmtId="49" fontId="26" fillId="0" borderId="39" xfId="63" applyNumberFormat="1" applyFont="1" applyBorder="1" applyProtection="1">
      <alignment wrapText="1"/>
      <protection locked="0"/>
    </xf>
    <xf numFmtId="49" fontId="26" fillId="0" borderId="39" xfId="14" applyNumberFormat="1" applyFont="1" applyBorder="1" applyProtection="1">
      <protection locked="0"/>
    </xf>
    <xf numFmtId="49" fontId="22" fillId="0" borderId="39" xfId="0" applyNumberFormat="1" applyFont="1" applyBorder="1" applyProtection="1">
      <protection locked="0"/>
    </xf>
    <xf numFmtId="49" fontId="24" fillId="0" borderId="43" xfId="136" applyNumberFormat="1" applyFont="1" applyBorder="1" applyAlignment="1">
      <alignment horizontal="left" wrapText="1"/>
    </xf>
    <xf numFmtId="49" fontId="21" fillId="8" borderId="42" xfId="136" applyNumberFormat="1" applyFont="1" applyFill="1" applyBorder="1"/>
    <xf numFmtId="49" fontId="18" fillId="8" borderId="52" xfId="136" applyNumberFormat="1" applyFont="1" applyFill="1" applyBorder="1" applyAlignment="1">
      <alignment horizontal="left" wrapText="1"/>
    </xf>
    <xf numFmtId="49" fontId="21" fillId="8" borderId="39" xfId="136" applyNumberFormat="1" applyFont="1" applyFill="1" applyBorder="1" applyAlignment="1">
      <alignment wrapText="1"/>
    </xf>
    <xf numFmtId="49" fontId="19" fillId="0" borderId="1" xfId="0" applyNumberFormat="1" applyFont="1" applyBorder="1" applyProtection="1"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protection locked="0"/>
    </xf>
    <xf numFmtId="49" fontId="17" fillId="9" borderId="39" xfId="0" applyNumberFormat="1" applyFont="1" applyFill="1" applyBorder="1" applyProtection="1">
      <protection locked="0"/>
    </xf>
    <xf numFmtId="49" fontId="17" fillId="9" borderId="39" xfId="0" applyNumberFormat="1" applyFont="1" applyFill="1" applyBorder="1" applyAlignment="1" applyProtection="1">
      <alignment horizontal="center"/>
      <protection locked="0"/>
    </xf>
    <xf numFmtId="49" fontId="17" fillId="9" borderId="39" xfId="0" applyNumberFormat="1" applyFont="1" applyFill="1" applyBorder="1" applyAlignment="1" applyProtection="1">
      <alignment horizontal="center" vertical="center"/>
      <protection locked="0"/>
    </xf>
    <xf numFmtId="2" fontId="17" fillId="9" borderId="39" xfId="0" applyNumberFormat="1" applyFont="1" applyFill="1" applyBorder="1" applyAlignment="1" applyProtection="1">
      <protection locked="0"/>
    </xf>
    <xf numFmtId="49" fontId="21" fillId="0" borderId="1" xfId="136" applyNumberFormat="1" applyFont="1" applyBorder="1" applyAlignment="1">
      <alignment horizontal="center" vertical="top" wrapText="1"/>
    </xf>
    <xf numFmtId="49" fontId="22" fillId="0" borderId="39" xfId="0" applyNumberFormat="1" applyFont="1" applyBorder="1" applyAlignment="1" applyProtection="1">
      <alignment wrapText="1"/>
      <protection locked="0"/>
    </xf>
    <xf numFmtId="49" fontId="20" fillId="9" borderId="56" xfId="63" applyNumberFormat="1" applyFont="1" applyFill="1" applyBorder="1" applyAlignment="1" applyProtection="1">
      <alignment horizontal="center" wrapText="1"/>
      <protection locked="0"/>
    </xf>
    <xf numFmtId="49" fontId="20" fillId="9" borderId="57" xfId="63" applyNumberFormat="1" applyFont="1" applyFill="1" applyBorder="1" applyAlignment="1" applyProtection="1">
      <alignment horizontal="center" wrapText="1"/>
      <protection locked="0"/>
    </xf>
    <xf numFmtId="2" fontId="19" fillId="7" borderId="39" xfId="0" applyNumberFormat="1" applyFont="1" applyFill="1" applyBorder="1" applyAlignment="1" applyProtection="1">
      <protection locked="0"/>
    </xf>
    <xf numFmtId="2" fontId="19" fillId="9" borderId="39" xfId="0" applyNumberFormat="1" applyFont="1" applyFill="1" applyBorder="1" applyAlignment="1" applyProtection="1">
      <protection locked="0"/>
    </xf>
    <xf numFmtId="49" fontId="20" fillId="9" borderId="39" xfId="63" applyNumberFormat="1" applyFont="1" applyFill="1" applyBorder="1" applyAlignment="1" applyProtection="1">
      <alignment horizontal="center" wrapText="1"/>
      <protection locked="0"/>
    </xf>
    <xf numFmtId="0" fontId="13" fillId="0" borderId="1" xfId="1" applyNumberFormat="1" applyFont="1" applyBorder="1" applyProtection="1">
      <protection locked="0"/>
    </xf>
    <xf numFmtId="0" fontId="0" fillId="0" borderId="1" xfId="0" applyFont="1" applyBorder="1" applyProtection="1">
      <protection locked="0"/>
    </xf>
    <xf numFmtId="49" fontId="21" fillId="6" borderId="39" xfId="136" applyNumberFormat="1" applyFont="1" applyFill="1" applyBorder="1" applyAlignment="1">
      <alignment horizontal="center"/>
    </xf>
    <xf numFmtId="49" fontId="21" fillId="6" borderId="42" xfId="0" applyNumberFormat="1" applyFont="1" applyFill="1" applyBorder="1" applyAlignment="1" applyProtection="1">
      <alignment horizontal="center" vertical="center"/>
      <protection locked="0"/>
    </xf>
    <xf numFmtId="49" fontId="21" fillId="6" borderId="39" xfId="0" applyNumberFormat="1" applyFont="1" applyFill="1" applyBorder="1" applyAlignment="1" applyProtection="1">
      <alignment horizontal="center" vertical="center"/>
      <protection locked="0"/>
    </xf>
    <xf numFmtId="49" fontId="19" fillId="0" borderId="51" xfId="136" applyNumberFormat="1" applyFont="1" applyFill="1" applyBorder="1" applyAlignment="1">
      <alignment horizontal="center" vertical="center" wrapText="1"/>
    </xf>
    <xf numFmtId="49" fontId="19" fillId="6" borderId="39" xfId="136" applyNumberFormat="1" applyFont="1" applyFill="1" applyBorder="1" applyAlignment="1">
      <alignment horizontal="center" vertical="center"/>
    </xf>
    <xf numFmtId="49" fontId="19" fillId="0" borderId="39" xfId="136" applyNumberFormat="1" applyFont="1" applyBorder="1" applyAlignment="1">
      <alignment horizontal="center" vertical="center"/>
    </xf>
    <xf numFmtId="49" fontId="19" fillId="10" borderId="39" xfId="136" applyNumberFormat="1" applyFont="1" applyFill="1" applyBorder="1" applyAlignment="1">
      <alignment horizontal="center" vertical="center"/>
    </xf>
    <xf numFmtId="49" fontId="19" fillId="6" borderId="44" xfId="136" applyNumberFormat="1" applyFont="1" applyFill="1" applyBorder="1" applyAlignment="1">
      <alignment horizontal="left" wrapText="1"/>
    </xf>
    <xf numFmtId="49" fontId="19" fillId="11" borderId="44" xfId="136" applyNumberFormat="1" applyFont="1" applyFill="1" applyBorder="1" applyAlignment="1">
      <alignment horizontal="left" wrapText="1"/>
    </xf>
    <xf numFmtId="49" fontId="21" fillId="11" borderId="51" xfId="136" applyNumberFormat="1" applyFont="1" applyFill="1" applyBorder="1" applyAlignment="1">
      <alignment horizontal="center" vertical="center" wrapText="1"/>
    </xf>
    <xf numFmtId="49" fontId="21" fillId="11" borderId="39" xfId="136" applyNumberFormat="1" applyFont="1" applyFill="1" applyBorder="1" applyAlignment="1">
      <alignment horizontal="center" vertical="center"/>
    </xf>
    <xf numFmtId="2" fontId="19" fillId="11" borderId="39" xfId="136" applyNumberFormat="1" applyFont="1" applyFill="1" applyBorder="1" applyAlignment="1"/>
    <xf numFmtId="2" fontId="19" fillId="11" borderId="39" xfId="0" applyNumberFormat="1" applyFont="1" applyFill="1" applyBorder="1" applyAlignment="1" applyProtection="1">
      <protection locked="0"/>
    </xf>
    <xf numFmtId="49" fontId="22" fillId="11" borderId="44" xfId="136" applyNumberFormat="1" applyFont="1" applyFill="1" applyBorder="1" applyAlignment="1">
      <alignment horizontal="left" wrapText="1"/>
    </xf>
    <xf numFmtId="49" fontId="22" fillId="11" borderId="39" xfId="0" applyNumberFormat="1" applyFont="1" applyFill="1" applyBorder="1" applyProtection="1">
      <protection locked="0"/>
    </xf>
    <xf numFmtId="49" fontId="21" fillId="11" borderId="39" xfId="0" applyNumberFormat="1" applyFont="1" applyFill="1" applyBorder="1" applyAlignment="1" applyProtection="1">
      <alignment horizontal="center"/>
      <protection locked="0"/>
    </xf>
    <xf numFmtId="49" fontId="21" fillId="11" borderId="39" xfId="0" applyNumberFormat="1" applyFont="1" applyFill="1" applyBorder="1" applyAlignment="1" applyProtection="1">
      <alignment horizontal="center" vertical="center"/>
      <protection locked="0"/>
    </xf>
    <xf numFmtId="2" fontId="21" fillId="0" borderId="39" xfId="0" applyNumberFormat="1" applyFont="1" applyBorder="1" applyAlignment="1" applyProtection="1">
      <protection locked="0"/>
    </xf>
    <xf numFmtId="2" fontId="19" fillId="6" borderId="0" xfId="0" applyNumberFormat="1" applyFont="1" applyFill="1" applyAlignment="1" applyProtection="1">
      <protection locked="0"/>
    </xf>
    <xf numFmtId="49" fontId="25" fillId="0" borderId="1" xfId="136" applyNumberFormat="1" applyFont="1" applyBorder="1" applyAlignment="1">
      <alignment wrapText="1"/>
    </xf>
    <xf numFmtId="49" fontId="25" fillId="8" borderId="1" xfId="136" applyNumberFormat="1" applyFont="1" applyFill="1" applyBorder="1" applyAlignment="1">
      <alignment wrapText="1"/>
    </xf>
    <xf numFmtId="2" fontId="19" fillId="8" borderId="39" xfId="0" applyNumberFormat="1" applyFont="1" applyFill="1" applyBorder="1" applyAlignment="1" applyProtection="1">
      <protection locked="0"/>
    </xf>
    <xf numFmtId="2" fontId="21" fillId="5" borderId="39" xfId="136" applyNumberFormat="1" applyFont="1" applyFill="1" applyBorder="1" applyAlignment="1"/>
    <xf numFmtId="49" fontId="19" fillId="7" borderId="39" xfId="136" applyNumberFormat="1" applyFont="1" applyFill="1" applyBorder="1"/>
    <xf numFmtId="49" fontId="21" fillId="7" borderId="39" xfId="136" applyNumberFormat="1" applyFont="1" applyFill="1" applyBorder="1" applyAlignment="1">
      <alignment horizontal="center" vertical="center" wrapText="1"/>
    </xf>
    <xf numFmtId="49" fontId="19" fillId="0" borderId="39" xfId="136" applyNumberFormat="1" applyFont="1" applyFill="1" applyBorder="1" applyAlignment="1">
      <alignment horizontal="center" vertical="center" wrapText="1"/>
    </xf>
    <xf numFmtId="49" fontId="19" fillId="12" borderId="44" xfId="136" applyNumberFormat="1" applyFont="1" applyFill="1" applyBorder="1" applyAlignment="1">
      <alignment horizontal="left" wrapText="1"/>
    </xf>
    <xf numFmtId="49" fontId="19" fillId="12" borderId="39" xfId="136" applyNumberFormat="1" applyFont="1" applyFill="1" applyBorder="1" applyAlignment="1">
      <alignment horizontal="center" vertical="center" wrapText="1"/>
    </xf>
    <xf numFmtId="49" fontId="19" fillId="12" borderId="39" xfId="136" applyNumberFormat="1" applyFont="1" applyFill="1" applyBorder="1" applyAlignment="1">
      <alignment horizontal="center" vertical="center"/>
    </xf>
    <xf numFmtId="2" fontId="19" fillId="12" borderId="39" xfId="136" applyNumberFormat="1" applyFont="1" applyFill="1" applyBorder="1" applyAlignment="1"/>
    <xf numFmtId="2" fontId="19" fillId="12" borderId="39" xfId="0" applyNumberFormat="1" applyFont="1" applyFill="1" applyBorder="1" applyAlignment="1" applyProtection="1">
      <protection locked="0"/>
    </xf>
    <xf numFmtId="49" fontId="19" fillId="12" borderId="51" xfId="136" applyNumberFormat="1" applyFont="1" applyFill="1" applyBorder="1" applyAlignment="1">
      <alignment horizontal="center" vertical="center" wrapText="1"/>
    </xf>
    <xf numFmtId="2" fontId="21" fillId="13" borderId="39" xfId="136" applyNumberFormat="1" applyFont="1" applyFill="1" applyBorder="1" applyAlignment="1"/>
    <xf numFmtId="49" fontId="28" fillId="13" borderId="1" xfId="136" applyNumberFormat="1" applyFont="1" applyFill="1" applyBorder="1"/>
    <xf numFmtId="49" fontId="21" fillId="13" borderId="51" xfId="136" applyNumberFormat="1" applyFont="1" applyFill="1" applyBorder="1" applyAlignment="1">
      <alignment horizontal="center" vertical="center" wrapText="1"/>
    </xf>
    <xf numFmtId="49" fontId="21" fillId="13" borderId="39" xfId="136" applyNumberFormat="1" applyFont="1" applyFill="1" applyBorder="1" applyAlignment="1">
      <alignment horizontal="center" vertical="center"/>
    </xf>
    <xf numFmtId="49" fontId="5" fillId="0" borderId="1" xfId="4" applyNumberFormat="1" applyAlignment="1" applyProtection="1">
      <alignment horizontal="center"/>
      <protection locked="0"/>
    </xf>
    <xf numFmtId="0" fontId="13" fillId="4" borderId="40" xfId="1" applyNumberFormat="1" applyFont="1" applyFill="1" applyBorder="1" applyAlignment="1" applyProtection="1">
      <alignment horizontal="center" wrapText="1"/>
      <protection locked="0"/>
    </xf>
    <xf numFmtId="0" fontId="13" fillId="4" borderId="41" xfId="1" applyNumberFormat="1" applyFont="1" applyFill="1" applyBorder="1" applyAlignment="1" applyProtection="1">
      <alignment horizontal="center" wrapText="1"/>
      <protection locked="0"/>
    </xf>
    <xf numFmtId="0" fontId="13" fillId="4" borderId="42" xfId="1" applyNumberFormat="1" applyFont="1" applyFill="1" applyBorder="1" applyAlignment="1" applyProtection="1">
      <alignment horizontal="center" wrapText="1"/>
      <protection locked="0"/>
    </xf>
    <xf numFmtId="0" fontId="1" fillId="0" borderId="1" xfId="0" applyNumberFormat="1" applyFont="1" applyFill="1" applyBorder="1" applyAlignment="1" applyProtection="1">
      <alignment horizontal="center"/>
    </xf>
    <xf numFmtId="0" fontId="13" fillId="4" borderId="39" xfId="0" applyNumberFormat="1" applyFont="1" applyFill="1" applyBorder="1" applyAlignment="1" applyProtection="1">
      <alignment horizontal="center" vertical="top" wrapText="1"/>
    </xf>
    <xf numFmtId="49" fontId="13" fillId="4" borderId="39" xfId="0" applyNumberFormat="1" applyFont="1" applyFill="1" applyBorder="1" applyAlignment="1" applyProtection="1">
      <alignment horizontal="center" vertical="top" wrapText="1"/>
    </xf>
    <xf numFmtId="49" fontId="21" fillId="0" borderId="1" xfId="0" applyNumberFormat="1" applyFont="1" applyBorder="1" applyAlignment="1" applyProtection="1">
      <alignment horizontal="center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49" fontId="21" fillId="0" borderId="1" xfId="136" applyNumberFormat="1" applyFont="1" applyBorder="1" applyAlignment="1">
      <alignment horizontal="center" vertical="top" wrapText="1"/>
    </xf>
    <xf numFmtId="0" fontId="21" fillId="0" borderId="1" xfId="136" applyFont="1" applyAlignment="1">
      <alignment horizontal="center" vertical="top" wrapText="1"/>
    </xf>
    <xf numFmtId="0" fontId="21" fillId="0" borderId="1" xfId="136" applyFont="1" applyAlignment="1">
      <alignment horizontal="center"/>
    </xf>
  </cellXfs>
  <cellStyles count="137">
    <cellStyle name="br" xfId="113"/>
    <cellStyle name="col" xfId="112"/>
    <cellStyle name="st134" xfId="135"/>
    <cellStyle name="style0" xfId="114"/>
    <cellStyle name="td" xfId="115"/>
    <cellStyle name="tr" xfId="111"/>
    <cellStyle name="xl100" xfId="50"/>
    <cellStyle name="xl101" xfId="63"/>
    <cellStyle name="xl102" xfId="72"/>
    <cellStyle name="xl103" xfId="76"/>
    <cellStyle name="xl104" xfId="84"/>
    <cellStyle name="xl105" xfId="89"/>
    <cellStyle name="xl106" xfId="92"/>
    <cellStyle name="xl107" xfId="126"/>
    <cellStyle name="xl108" xfId="127"/>
    <cellStyle name="xl109" xfId="73"/>
    <cellStyle name="xl110" xfId="77"/>
    <cellStyle name="xl111" xfId="82"/>
    <cellStyle name="xl112" xfId="85"/>
    <cellStyle name="xl113" xfId="128"/>
    <cellStyle name="xl114" xfId="74"/>
    <cellStyle name="xl115" xfId="78"/>
    <cellStyle name="xl116" xfId="83"/>
    <cellStyle name="xl117" xfId="86"/>
    <cellStyle name="xl118" xfId="79"/>
    <cellStyle name="xl119" xfId="87"/>
    <cellStyle name="xl120" xfId="90"/>
    <cellStyle name="xl121" xfId="75"/>
    <cellStyle name="xl122" xfId="80"/>
    <cellStyle name="xl123" xfId="81"/>
    <cellStyle name="xl124" xfId="88"/>
    <cellStyle name="xl125" xfId="91"/>
    <cellStyle name="xl126" xfId="129"/>
    <cellStyle name="xl127" xfId="93"/>
    <cellStyle name="xl128" xfId="94"/>
    <cellStyle name="xl129" xfId="95"/>
    <cellStyle name="xl130" xfId="96"/>
    <cellStyle name="xl131" xfId="97"/>
    <cellStyle name="xl132" xfId="102"/>
    <cellStyle name="xl133" xfId="105"/>
    <cellStyle name="xl134" xfId="101"/>
    <cellStyle name="xl135" xfId="109"/>
    <cellStyle name="xl136" xfId="130"/>
    <cellStyle name="xl137" xfId="110"/>
    <cellStyle name="xl138" xfId="131"/>
    <cellStyle name="xl139" xfId="98"/>
    <cellStyle name="xl140" xfId="132"/>
    <cellStyle name="xl141" xfId="133"/>
    <cellStyle name="xl142" xfId="106"/>
    <cellStyle name="xl143" xfId="134"/>
    <cellStyle name="xl144" xfId="108"/>
    <cellStyle name="xl145" xfId="107"/>
    <cellStyle name="xl146" xfId="99"/>
    <cellStyle name="xl147" xfId="103"/>
    <cellStyle name="xl148" xfId="100"/>
    <cellStyle name="xl149" xfId="104"/>
    <cellStyle name="xl21" xfId="116"/>
    <cellStyle name="xl22" xfId="1"/>
    <cellStyle name="xl23" xfId="117"/>
    <cellStyle name="xl24" xfId="5"/>
    <cellStyle name="xl25" xfId="10"/>
    <cellStyle name="xl26" xfId="16"/>
    <cellStyle name="xl27" xfId="118"/>
    <cellStyle name="xl28" xfId="119"/>
    <cellStyle name="xl29" xfId="30"/>
    <cellStyle name="xl30" xfId="33"/>
    <cellStyle name="xl31" xfId="37"/>
    <cellStyle name="xl32" xfId="41"/>
    <cellStyle name="xl33" xfId="120"/>
    <cellStyle name="xl34" xfId="14"/>
    <cellStyle name="xl35" xfId="121"/>
    <cellStyle name="xl36" xfId="122"/>
    <cellStyle name="xl37" xfId="22"/>
    <cellStyle name="xl38" xfId="31"/>
    <cellStyle name="xl39" xfId="34"/>
    <cellStyle name="xl40" xfId="38"/>
    <cellStyle name="xl41" xfId="42"/>
    <cellStyle name="xl42" xfId="6"/>
    <cellStyle name="xl43" xfId="35"/>
    <cellStyle name="xl44" xfId="39"/>
    <cellStyle name="xl45" xfId="43"/>
    <cellStyle name="xl46" xfId="17"/>
    <cellStyle name="xl47" xfId="23"/>
    <cellStyle name="xl48" xfId="123"/>
    <cellStyle name="xl49" xfId="32"/>
    <cellStyle name="xl50" xfId="36"/>
    <cellStyle name="xl51" xfId="40"/>
    <cellStyle name="xl52" xfId="44"/>
    <cellStyle name="xl53" xfId="7"/>
    <cellStyle name="xl54" xfId="11"/>
    <cellStyle name="xl55" xfId="18"/>
    <cellStyle name="xl56" xfId="21"/>
    <cellStyle name="xl57" xfId="24"/>
    <cellStyle name="xl58" xfId="2"/>
    <cellStyle name="xl59" xfId="8"/>
    <cellStyle name="xl60" xfId="12"/>
    <cellStyle name="xl61" xfId="15"/>
    <cellStyle name="xl62" xfId="19"/>
    <cellStyle name="xl63" xfId="20"/>
    <cellStyle name="xl64" xfId="25"/>
    <cellStyle name="xl65" xfId="3"/>
    <cellStyle name="xl66" xfId="9"/>
    <cellStyle name="xl67" xfId="13"/>
    <cellStyle name="xl68" xfId="26"/>
    <cellStyle name="xl69" xfId="28"/>
    <cellStyle name="xl70" xfId="29"/>
    <cellStyle name="xl71" xfId="4"/>
    <cellStyle name="xl72" xfId="27"/>
    <cellStyle name="xl73" xfId="57"/>
    <cellStyle name="xl74" xfId="124"/>
    <cellStyle name="xl75" xfId="64"/>
    <cellStyle name="xl76" xfId="70"/>
    <cellStyle name="xl77" xfId="51"/>
    <cellStyle name="xl78" xfId="54"/>
    <cellStyle name="xl79" xfId="58"/>
    <cellStyle name="xl80" xfId="125"/>
    <cellStyle name="xl81" xfId="65"/>
    <cellStyle name="xl82" xfId="71"/>
    <cellStyle name="xl83" xfId="47"/>
    <cellStyle name="xl84" xfId="59"/>
    <cellStyle name="xl85" xfId="66"/>
    <cellStyle name="xl86" xfId="48"/>
    <cellStyle name="xl87" xfId="55"/>
    <cellStyle name="xl88" xfId="60"/>
    <cellStyle name="xl89" xfId="67"/>
    <cellStyle name="xl90" xfId="45"/>
    <cellStyle name="xl91" xfId="52"/>
    <cellStyle name="xl92" xfId="56"/>
    <cellStyle name="xl93" xfId="61"/>
    <cellStyle name="xl94" xfId="68"/>
    <cellStyle name="xl95" xfId="46"/>
    <cellStyle name="xl96" xfId="49"/>
    <cellStyle name="xl97" xfId="53"/>
    <cellStyle name="xl98" xfId="62"/>
    <cellStyle name="xl99" xfId="69"/>
    <cellStyle name="Обычный" xfId="0" builtinId="0"/>
    <cellStyle name="Обычный 2" xfId="13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workbookViewId="0">
      <selection activeCell="J12" sqref="J12"/>
    </sheetView>
  </sheetViews>
  <sheetFormatPr defaultRowHeight="15"/>
  <cols>
    <col min="1" max="1" width="54" style="1" customWidth="1"/>
    <col min="2" max="2" width="27.5703125" style="1" customWidth="1"/>
    <col min="3" max="3" width="14.85546875" style="1" customWidth="1"/>
    <col min="4" max="4" width="15.42578125" style="1" customWidth="1"/>
    <col min="5" max="5" width="13.28515625" style="1" customWidth="1"/>
    <col min="6" max="6" width="9.140625" style="1" hidden="1"/>
    <col min="7" max="7" width="11.7109375" style="1" customWidth="1"/>
    <col min="8" max="8" width="12" style="1" customWidth="1"/>
    <col min="9" max="16384" width="9.140625" style="1"/>
  </cols>
  <sheetData>
    <row r="1" spans="1:8" ht="14.1" customHeight="1">
      <c r="A1" s="8"/>
      <c r="B1" s="10"/>
      <c r="C1" s="11"/>
      <c r="D1" s="12"/>
      <c r="E1" s="9"/>
      <c r="F1" s="7"/>
      <c r="G1" s="3"/>
    </row>
    <row r="2" spans="1:8" ht="14.1" customHeight="1">
      <c r="A2" s="13"/>
      <c r="B2" s="16" t="s">
        <v>388</v>
      </c>
      <c r="C2" s="16"/>
      <c r="D2" s="14"/>
      <c r="E2" s="15"/>
      <c r="F2" s="7"/>
      <c r="G2" s="240" t="s">
        <v>406</v>
      </c>
      <c r="H2" s="240"/>
    </row>
    <row r="3" spans="1:8" ht="28.5" customHeight="1">
      <c r="A3" s="244" t="s">
        <v>359</v>
      </c>
      <c r="B3" s="244"/>
      <c r="C3" s="244"/>
      <c r="D3" s="244"/>
      <c r="E3" s="244"/>
      <c r="F3" s="5"/>
      <c r="G3" s="6"/>
      <c r="H3" s="1" t="s">
        <v>334</v>
      </c>
    </row>
    <row r="4" spans="1:8" ht="4.5" customHeight="1">
      <c r="A4" s="2"/>
      <c r="B4" s="2"/>
      <c r="C4" s="2"/>
      <c r="D4" s="2"/>
      <c r="E4" s="2"/>
      <c r="F4" s="5"/>
      <c r="G4" s="6"/>
    </row>
    <row r="5" spans="1:8" ht="12.95" customHeight="1">
      <c r="A5" s="245" t="s">
        <v>1</v>
      </c>
      <c r="B5" s="245" t="s">
        <v>2</v>
      </c>
      <c r="C5" s="246" t="s">
        <v>389</v>
      </c>
      <c r="D5" s="246" t="s">
        <v>390</v>
      </c>
      <c r="E5" s="245" t="s">
        <v>376</v>
      </c>
      <c r="F5" s="36"/>
      <c r="G5" s="241" t="s">
        <v>377</v>
      </c>
      <c r="H5" s="241" t="s">
        <v>378</v>
      </c>
    </row>
    <row r="6" spans="1:8" ht="12" customHeight="1">
      <c r="A6" s="245"/>
      <c r="B6" s="245"/>
      <c r="C6" s="246"/>
      <c r="D6" s="246"/>
      <c r="E6" s="245"/>
      <c r="F6" s="27"/>
      <c r="G6" s="242"/>
      <c r="H6" s="242"/>
    </row>
    <row r="7" spans="1:8" ht="38.25" customHeight="1">
      <c r="A7" s="245"/>
      <c r="B7" s="245"/>
      <c r="C7" s="246"/>
      <c r="D7" s="246"/>
      <c r="E7" s="245"/>
      <c r="F7" s="27"/>
      <c r="G7" s="243"/>
      <c r="H7" s="243"/>
    </row>
    <row r="8" spans="1:8" ht="14.25" customHeight="1" thickBot="1">
      <c r="A8" s="37">
        <v>1</v>
      </c>
      <c r="B8" s="38">
        <v>3</v>
      </c>
      <c r="C8" s="39" t="s">
        <v>3</v>
      </c>
      <c r="D8" s="39" t="s">
        <v>4</v>
      </c>
      <c r="E8" s="39" t="s">
        <v>5</v>
      </c>
      <c r="F8" s="40" t="s">
        <v>71</v>
      </c>
      <c r="G8" s="40" t="s">
        <v>71</v>
      </c>
      <c r="H8" s="40" t="s">
        <v>72</v>
      </c>
    </row>
    <row r="9" spans="1:8" ht="17.25" customHeight="1">
      <c r="A9" s="23" t="s">
        <v>6</v>
      </c>
      <c r="B9" s="24" t="s">
        <v>7</v>
      </c>
      <c r="C9" s="41">
        <f>C50+C11</f>
        <v>9000.4</v>
      </c>
      <c r="D9" s="41">
        <f>D50+D11</f>
        <v>6885.6</v>
      </c>
      <c r="E9" s="41">
        <f>E50+E11</f>
        <v>13345.5</v>
      </c>
      <c r="F9" s="41">
        <f>F50+F11</f>
        <v>0</v>
      </c>
      <c r="G9" s="41">
        <f>G11+G50</f>
        <v>8130.3599999999988</v>
      </c>
      <c r="H9" s="41">
        <f>H11+H50</f>
        <v>8536.8780000000006</v>
      </c>
    </row>
    <row r="10" spans="1:8" ht="15" customHeight="1">
      <c r="A10" s="25" t="s">
        <v>8</v>
      </c>
      <c r="B10" s="26"/>
      <c r="C10" s="42"/>
      <c r="D10" s="42"/>
      <c r="E10" s="42"/>
      <c r="F10" s="43"/>
      <c r="G10" s="44"/>
      <c r="H10" s="45"/>
    </row>
    <row r="11" spans="1:8" ht="15" customHeight="1">
      <c r="A11" s="28" t="s">
        <v>9</v>
      </c>
      <c r="B11" s="29" t="s">
        <v>73</v>
      </c>
      <c r="C11" s="46">
        <f t="shared" ref="C11:H11" si="0">C12+C17+C23+C26+C29+C36+C38+C43+C46</f>
        <v>1357.3000000000002</v>
      </c>
      <c r="D11" s="46">
        <f t="shared" si="0"/>
        <v>977.1</v>
      </c>
      <c r="E11" s="46">
        <f t="shared" si="0"/>
        <v>1484.7</v>
      </c>
      <c r="F11" s="46">
        <f t="shared" si="0"/>
        <v>0</v>
      </c>
      <c r="G11" s="46">
        <f t="shared" si="0"/>
        <v>1558.9349999999999</v>
      </c>
      <c r="H11" s="46">
        <f t="shared" si="0"/>
        <v>1636.88175</v>
      </c>
    </row>
    <row r="12" spans="1:8" ht="15" customHeight="1">
      <c r="A12" s="30" t="s">
        <v>10</v>
      </c>
      <c r="B12" s="31" t="s">
        <v>74</v>
      </c>
      <c r="C12" s="47">
        <f>C13</f>
        <v>337.59999999999997</v>
      </c>
      <c r="D12" s="47">
        <v>380</v>
      </c>
      <c r="E12" s="47">
        <v>400</v>
      </c>
      <c r="F12" s="47">
        <f t="shared" ref="F12" si="1">F13</f>
        <v>0</v>
      </c>
      <c r="G12" s="47">
        <f>G13</f>
        <v>420</v>
      </c>
      <c r="H12" s="47">
        <f>H13</f>
        <v>441</v>
      </c>
    </row>
    <row r="13" spans="1:8" ht="15" customHeight="1">
      <c r="A13" s="32" t="s">
        <v>11</v>
      </c>
      <c r="B13" s="29" t="s">
        <v>75</v>
      </c>
      <c r="C13" s="46">
        <f>C14+C15+C16</f>
        <v>337.59999999999997</v>
      </c>
      <c r="D13" s="46">
        <f t="shared" ref="D13:H13" si="2">D14+D15+D16</f>
        <v>380</v>
      </c>
      <c r="E13" s="46">
        <f t="shared" si="2"/>
        <v>400</v>
      </c>
      <c r="F13" s="46">
        <f t="shared" si="2"/>
        <v>0</v>
      </c>
      <c r="G13" s="46">
        <f t="shared" si="2"/>
        <v>420</v>
      </c>
      <c r="H13" s="46">
        <f t="shared" si="2"/>
        <v>441</v>
      </c>
    </row>
    <row r="14" spans="1:8" ht="100.5" customHeight="1">
      <c r="A14" s="19" t="s">
        <v>12</v>
      </c>
      <c r="B14" s="20" t="s">
        <v>76</v>
      </c>
      <c r="C14" s="21">
        <v>337.4</v>
      </c>
      <c r="D14" s="21">
        <v>380</v>
      </c>
      <c r="E14" s="21">
        <v>400</v>
      </c>
      <c r="F14" s="17"/>
      <c r="G14" s="18">
        <f>E14*105%</f>
        <v>420</v>
      </c>
      <c r="H14" s="22">
        <f>G14*105%</f>
        <v>441</v>
      </c>
    </row>
    <row r="15" spans="1:8" ht="166.5" customHeight="1">
      <c r="A15" s="19" t="s">
        <v>13</v>
      </c>
      <c r="B15" s="20" t="s">
        <v>77</v>
      </c>
      <c r="C15" s="21"/>
      <c r="D15" s="21"/>
      <c r="E15" s="21"/>
      <c r="F15" s="17"/>
      <c r="G15" s="18"/>
      <c r="H15" s="22"/>
    </row>
    <row r="16" spans="1:8" ht="59.25" customHeight="1">
      <c r="A16" s="19" t="s">
        <v>14</v>
      </c>
      <c r="B16" s="20" t="s">
        <v>78</v>
      </c>
      <c r="C16" s="21">
        <v>0.2</v>
      </c>
      <c r="D16" s="21"/>
      <c r="E16" s="21"/>
      <c r="F16" s="17"/>
      <c r="G16" s="18"/>
      <c r="H16" s="22"/>
    </row>
    <row r="17" spans="1:8" ht="46.5" customHeight="1">
      <c r="A17" s="33" t="s">
        <v>15</v>
      </c>
      <c r="B17" s="29" t="s">
        <v>79</v>
      </c>
      <c r="C17" s="46">
        <f>C18</f>
        <v>0</v>
      </c>
      <c r="D17" s="46">
        <f t="shared" ref="D17:H17" si="3">D18</f>
        <v>0</v>
      </c>
      <c r="E17" s="46">
        <f t="shared" si="3"/>
        <v>0</v>
      </c>
      <c r="F17" s="46">
        <f t="shared" si="3"/>
        <v>0</v>
      </c>
      <c r="G17" s="46">
        <f t="shared" si="3"/>
        <v>0</v>
      </c>
      <c r="H17" s="46">
        <f t="shared" si="3"/>
        <v>0</v>
      </c>
    </row>
    <row r="18" spans="1:8" ht="46.5" customHeight="1">
      <c r="A18" s="34" t="s">
        <v>16</v>
      </c>
      <c r="B18" s="31" t="s">
        <v>80</v>
      </c>
      <c r="C18" s="47">
        <f>C19+C20+C21+C22</f>
        <v>0</v>
      </c>
      <c r="D18" s="47">
        <f t="shared" ref="D18:H18" si="4">D19+D20+D21+D22</f>
        <v>0</v>
      </c>
      <c r="E18" s="47">
        <f t="shared" si="4"/>
        <v>0</v>
      </c>
      <c r="F18" s="47">
        <f t="shared" si="4"/>
        <v>0</v>
      </c>
      <c r="G18" s="47">
        <f t="shared" si="4"/>
        <v>0</v>
      </c>
      <c r="H18" s="47">
        <f t="shared" si="4"/>
        <v>0</v>
      </c>
    </row>
    <row r="19" spans="1:8" ht="93" customHeight="1">
      <c r="A19" s="19" t="s">
        <v>17</v>
      </c>
      <c r="B19" s="20" t="s">
        <v>81</v>
      </c>
      <c r="C19" s="21"/>
      <c r="D19" s="21"/>
      <c r="E19" s="21"/>
      <c r="F19" s="17"/>
      <c r="G19" s="18"/>
      <c r="H19" s="22"/>
    </row>
    <row r="20" spans="1:8" ht="105" customHeight="1">
      <c r="A20" s="19" t="s">
        <v>18</v>
      </c>
      <c r="B20" s="20" t="s">
        <v>82</v>
      </c>
      <c r="C20" s="21"/>
      <c r="D20" s="21"/>
      <c r="E20" s="21"/>
      <c r="F20" s="17"/>
      <c r="G20" s="18"/>
      <c r="H20" s="22"/>
    </row>
    <row r="21" spans="1:8" ht="91.5" customHeight="1">
      <c r="A21" s="19" t="s">
        <v>19</v>
      </c>
      <c r="B21" s="20" t="s">
        <v>83</v>
      </c>
      <c r="C21" s="21"/>
      <c r="D21" s="21"/>
      <c r="E21" s="21"/>
      <c r="F21" s="17"/>
      <c r="G21" s="18"/>
      <c r="H21" s="22"/>
    </row>
    <row r="22" spans="1:8" ht="86.25" customHeight="1">
      <c r="A22" s="19" t="s">
        <v>20</v>
      </c>
      <c r="B22" s="20" t="s">
        <v>84</v>
      </c>
      <c r="C22" s="21"/>
      <c r="D22" s="21"/>
      <c r="E22" s="21"/>
      <c r="F22" s="17"/>
      <c r="G22" s="18"/>
      <c r="H22" s="22"/>
    </row>
    <row r="23" spans="1:8" ht="15" customHeight="1">
      <c r="A23" s="32" t="s">
        <v>21</v>
      </c>
      <c r="B23" s="29" t="s">
        <v>85</v>
      </c>
      <c r="C23" s="46">
        <f>C24+C25</f>
        <v>0</v>
      </c>
      <c r="D23" s="46">
        <f t="shared" ref="D23:H23" si="5">D24+D25</f>
        <v>0</v>
      </c>
      <c r="E23" s="46">
        <f t="shared" si="5"/>
        <v>0</v>
      </c>
      <c r="F23" s="46">
        <f t="shared" si="5"/>
        <v>0</v>
      </c>
      <c r="G23" s="46">
        <f t="shared" si="5"/>
        <v>0</v>
      </c>
      <c r="H23" s="46">
        <f t="shared" si="5"/>
        <v>0</v>
      </c>
    </row>
    <row r="24" spans="1:8" ht="15" customHeight="1">
      <c r="A24" s="19" t="s">
        <v>22</v>
      </c>
      <c r="B24" s="20" t="s">
        <v>87</v>
      </c>
      <c r="C24" s="21"/>
      <c r="D24" s="21"/>
      <c r="E24" s="21"/>
      <c r="F24" s="17"/>
      <c r="G24" s="18"/>
      <c r="H24" s="22"/>
    </row>
    <row r="25" spans="1:8" ht="27" customHeight="1">
      <c r="A25" s="19" t="s">
        <v>23</v>
      </c>
      <c r="B25" s="20" t="s">
        <v>88</v>
      </c>
      <c r="C25" s="21"/>
      <c r="D25" s="21"/>
      <c r="E25" s="21"/>
      <c r="F25" s="17"/>
      <c r="G25" s="18"/>
      <c r="H25" s="22"/>
    </row>
    <row r="26" spans="1:8" ht="15" customHeight="1">
      <c r="A26" s="32" t="s">
        <v>24</v>
      </c>
      <c r="B26" s="29" t="s">
        <v>89</v>
      </c>
      <c r="C26" s="46">
        <f>C27+C28</f>
        <v>30.3</v>
      </c>
      <c r="D26" s="46">
        <f t="shared" ref="D26:F26" si="6">D27+D28</f>
        <v>45</v>
      </c>
      <c r="E26" s="46">
        <f t="shared" si="6"/>
        <v>45</v>
      </c>
      <c r="F26" s="46">
        <f t="shared" si="6"/>
        <v>0</v>
      </c>
      <c r="G26" s="46">
        <f>E26*105%</f>
        <v>47.25</v>
      </c>
      <c r="H26" s="46">
        <f>G26*105%</f>
        <v>49.612500000000004</v>
      </c>
    </row>
    <row r="27" spans="1:8" ht="60" customHeight="1">
      <c r="A27" s="19" t="s">
        <v>25</v>
      </c>
      <c r="B27" s="20" t="s">
        <v>90</v>
      </c>
      <c r="C27" s="21">
        <v>30.3</v>
      </c>
      <c r="D27" s="21">
        <v>45</v>
      </c>
      <c r="E27" s="21">
        <v>45</v>
      </c>
      <c r="F27" s="17"/>
      <c r="G27" s="18">
        <f>E27*105%</f>
        <v>47.25</v>
      </c>
      <c r="H27" s="22">
        <f>G27*105%</f>
        <v>49.612500000000004</v>
      </c>
    </row>
    <row r="28" spans="1:8" ht="60" customHeight="1">
      <c r="A28" s="19" t="s">
        <v>26</v>
      </c>
      <c r="B28" s="20" t="s">
        <v>91</v>
      </c>
      <c r="C28" s="21"/>
      <c r="D28" s="21"/>
      <c r="E28" s="21"/>
      <c r="F28" s="17"/>
      <c r="G28" s="18"/>
      <c r="H28" s="22"/>
    </row>
    <row r="29" spans="1:8" ht="15" customHeight="1">
      <c r="A29" s="32" t="s">
        <v>86</v>
      </c>
      <c r="B29" s="29" t="s">
        <v>92</v>
      </c>
      <c r="C29" s="46">
        <f>C30+C33</f>
        <v>297.5</v>
      </c>
      <c r="D29" s="46">
        <f t="shared" ref="D29:H29" si="7">D30+D33</f>
        <v>327.10000000000002</v>
      </c>
      <c r="E29" s="46">
        <f>E30+E33</f>
        <v>834.7</v>
      </c>
      <c r="F29" s="46">
        <f t="shared" si="7"/>
        <v>0</v>
      </c>
      <c r="G29" s="46">
        <f t="shared" si="7"/>
        <v>876.43500000000006</v>
      </c>
      <c r="H29" s="46">
        <f t="shared" si="7"/>
        <v>920.25675000000001</v>
      </c>
    </row>
    <row r="30" spans="1:8" ht="15" customHeight="1">
      <c r="A30" s="34" t="s">
        <v>27</v>
      </c>
      <c r="B30" s="31" t="s">
        <v>93</v>
      </c>
      <c r="C30" s="47">
        <f>C31+C32</f>
        <v>228.6</v>
      </c>
      <c r="D30" s="47">
        <f t="shared" ref="D30:H30" si="8">D31+D32</f>
        <v>257.10000000000002</v>
      </c>
      <c r="E30" s="47">
        <f t="shared" si="8"/>
        <v>714.7</v>
      </c>
      <c r="F30" s="47">
        <f t="shared" si="8"/>
        <v>0</v>
      </c>
      <c r="G30" s="47">
        <f t="shared" si="8"/>
        <v>750.43500000000006</v>
      </c>
      <c r="H30" s="47">
        <f t="shared" si="8"/>
        <v>787.95675000000006</v>
      </c>
    </row>
    <row r="31" spans="1:8" ht="48" customHeight="1">
      <c r="A31" s="19" t="s">
        <v>28</v>
      </c>
      <c r="B31" s="20" t="s">
        <v>94</v>
      </c>
      <c r="C31" s="21">
        <v>228.6</v>
      </c>
      <c r="D31" s="21">
        <v>257.10000000000002</v>
      </c>
      <c r="E31" s="21">
        <v>714.7</v>
      </c>
      <c r="F31" s="17"/>
      <c r="G31" s="18">
        <f>E31*105%</f>
        <v>750.43500000000006</v>
      </c>
      <c r="H31" s="22">
        <f>G31*105%</f>
        <v>787.95675000000006</v>
      </c>
    </row>
    <row r="32" spans="1:8" ht="44.25" customHeight="1">
      <c r="A32" s="19" t="s">
        <v>29</v>
      </c>
      <c r="B32" s="20" t="s">
        <v>95</v>
      </c>
      <c r="C32" s="21"/>
      <c r="D32" s="21"/>
      <c r="E32" s="21"/>
      <c r="F32" s="17"/>
      <c r="G32" s="18"/>
      <c r="H32" s="22"/>
    </row>
    <row r="33" spans="1:8" ht="15" customHeight="1">
      <c r="A33" s="34" t="s">
        <v>30</v>
      </c>
      <c r="B33" s="31" t="s">
        <v>96</v>
      </c>
      <c r="C33" s="47">
        <f>C34+C35</f>
        <v>68.900000000000006</v>
      </c>
      <c r="D33" s="47">
        <f t="shared" ref="D33:H33" si="9">D34+D35</f>
        <v>70</v>
      </c>
      <c r="E33" s="47">
        <f t="shared" si="9"/>
        <v>120</v>
      </c>
      <c r="F33" s="47">
        <f t="shared" si="9"/>
        <v>0</v>
      </c>
      <c r="G33" s="47">
        <f t="shared" si="9"/>
        <v>126</v>
      </c>
      <c r="H33" s="47">
        <f t="shared" si="9"/>
        <v>132.30000000000001</v>
      </c>
    </row>
    <row r="34" spans="1:8" ht="47.25" customHeight="1">
      <c r="A34" s="19" t="s">
        <v>31</v>
      </c>
      <c r="B34" s="20" t="s">
        <v>97</v>
      </c>
      <c r="C34" s="21">
        <v>68.900000000000006</v>
      </c>
      <c r="D34" s="21">
        <v>70</v>
      </c>
      <c r="E34" s="21">
        <v>120</v>
      </c>
      <c r="F34" s="17"/>
      <c r="G34" s="18">
        <f>E34*105%</f>
        <v>126</v>
      </c>
      <c r="H34" s="22">
        <f>G34*105%</f>
        <v>132.30000000000001</v>
      </c>
    </row>
    <row r="35" spans="1:8" ht="49.5" customHeight="1">
      <c r="A35" s="19" t="s">
        <v>32</v>
      </c>
      <c r="B35" s="20" t="s">
        <v>98</v>
      </c>
      <c r="C35" s="21"/>
      <c r="D35" s="21"/>
      <c r="E35" s="21"/>
      <c r="F35" s="17"/>
      <c r="G35" s="18"/>
      <c r="H35" s="22"/>
    </row>
    <row r="36" spans="1:8" ht="15" customHeight="1">
      <c r="A36" s="32" t="s">
        <v>33</v>
      </c>
      <c r="B36" s="29" t="s">
        <v>99</v>
      </c>
      <c r="C36" s="46">
        <f>C37</f>
        <v>50.7</v>
      </c>
      <c r="D36" s="46">
        <f t="shared" ref="D36:H36" si="10">D37</f>
        <v>50</v>
      </c>
      <c r="E36" s="46">
        <f t="shared" si="10"/>
        <v>50</v>
      </c>
      <c r="F36" s="46">
        <f t="shared" si="10"/>
        <v>0</v>
      </c>
      <c r="G36" s="46">
        <f t="shared" si="10"/>
        <v>52.5</v>
      </c>
      <c r="H36" s="46">
        <f t="shared" si="10"/>
        <v>55.125</v>
      </c>
    </row>
    <row r="37" spans="1:8" ht="88.5" customHeight="1">
      <c r="A37" s="19" t="s">
        <v>34</v>
      </c>
      <c r="B37" s="20" t="s">
        <v>100</v>
      </c>
      <c r="C37" s="21">
        <v>50.7</v>
      </c>
      <c r="D37" s="21">
        <v>50</v>
      </c>
      <c r="E37" s="21">
        <v>50</v>
      </c>
      <c r="F37" s="17"/>
      <c r="G37" s="18">
        <f>E37*105%</f>
        <v>52.5</v>
      </c>
      <c r="H37" s="22">
        <f>G37*105%</f>
        <v>55.125</v>
      </c>
    </row>
    <row r="38" spans="1:8" ht="47.25" customHeight="1">
      <c r="A38" s="32" t="s">
        <v>35</v>
      </c>
      <c r="B38" s="29" t="s">
        <v>101</v>
      </c>
      <c r="C38" s="46">
        <f>C39+C40</f>
        <v>157.80000000000001</v>
      </c>
      <c r="D38" s="46">
        <f t="shared" ref="D38:H38" si="11">D39+D40</f>
        <v>20</v>
      </c>
      <c r="E38" s="46">
        <f t="shared" si="11"/>
        <v>0</v>
      </c>
      <c r="F38" s="46">
        <f t="shared" si="11"/>
        <v>0</v>
      </c>
      <c r="G38" s="46">
        <f t="shared" si="11"/>
        <v>0</v>
      </c>
      <c r="H38" s="46">
        <f t="shared" si="11"/>
        <v>0</v>
      </c>
    </row>
    <row r="39" spans="1:8" ht="99" customHeight="1">
      <c r="A39" s="19" t="s">
        <v>36</v>
      </c>
      <c r="B39" s="20" t="s">
        <v>102</v>
      </c>
      <c r="C39" s="21"/>
      <c r="D39" s="21"/>
      <c r="E39" s="21"/>
      <c r="F39" s="17"/>
      <c r="G39" s="18"/>
      <c r="H39" s="22"/>
    </row>
    <row r="40" spans="1:8" ht="107.25" customHeight="1">
      <c r="A40" s="34" t="s">
        <v>37</v>
      </c>
      <c r="B40" s="31" t="s">
        <v>103</v>
      </c>
      <c r="C40" s="47">
        <f>C41+C42</f>
        <v>157.80000000000001</v>
      </c>
      <c r="D40" s="47">
        <v>20</v>
      </c>
      <c r="E40" s="47"/>
      <c r="F40" s="47">
        <f t="shared" ref="F40" si="12">F41+F42</f>
        <v>0</v>
      </c>
      <c r="G40" s="47">
        <f>E40*105%</f>
        <v>0</v>
      </c>
      <c r="H40" s="47">
        <v>0</v>
      </c>
    </row>
    <row r="41" spans="1:8" ht="86.25" customHeight="1">
      <c r="A41" s="19" t="s">
        <v>38</v>
      </c>
      <c r="B41" s="20" t="s">
        <v>104</v>
      </c>
      <c r="C41" s="21">
        <v>157.80000000000001</v>
      </c>
      <c r="D41" s="21">
        <v>20</v>
      </c>
      <c r="E41" s="21"/>
      <c r="F41" s="17"/>
      <c r="G41" s="18">
        <v>0</v>
      </c>
      <c r="H41" s="22">
        <v>0</v>
      </c>
    </row>
    <row r="42" spans="1:8" ht="85.5" customHeight="1">
      <c r="A42" s="19" t="s">
        <v>39</v>
      </c>
      <c r="B42" s="20" t="s">
        <v>105</v>
      </c>
      <c r="C42" s="21"/>
      <c r="D42" s="21"/>
      <c r="E42" s="21"/>
      <c r="F42" s="17"/>
      <c r="G42" s="18"/>
      <c r="H42" s="22"/>
    </row>
    <row r="43" spans="1:8" ht="33" customHeight="1">
      <c r="A43" s="33" t="s">
        <v>40</v>
      </c>
      <c r="B43" s="29" t="s">
        <v>106</v>
      </c>
      <c r="C43" s="46">
        <f>C45</f>
        <v>237.9</v>
      </c>
      <c r="D43" s="46">
        <f t="shared" ref="D43:H43" si="13">D44</f>
        <v>0</v>
      </c>
      <c r="E43" s="46">
        <f t="shared" si="13"/>
        <v>0</v>
      </c>
      <c r="F43" s="46">
        <f t="shared" si="13"/>
        <v>0</v>
      </c>
      <c r="G43" s="46">
        <f t="shared" si="13"/>
        <v>0</v>
      </c>
      <c r="H43" s="46">
        <f t="shared" si="13"/>
        <v>0</v>
      </c>
    </row>
    <row r="44" spans="1:8" ht="40.5" customHeight="1">
      <c r="A44" s="19" t="s">
        <v>41</v>
      </c>
      <c r="B44" s="20" t="s">
        <v>107</v>
      </c>
      <c r="C44" s="21"/>
      <c r="D44" s="21"/>
      <c r="E44" s="21"/>
      <c r="F44" s="17"/>
      <c r="G44" s="18"/>
      <c r="H44" s="22"/>
    </row>
    <row r="45" spans="1:8" ht="40.5" customHeight="1">
      <c r="A45" s="19" t="s">
        <v>392</v>
      </c>
      <c r="B45" s="20" t="s">
        <v>393</v>
      </c>
      <c r="C45" s="21">
        <v>237.9</v>
      </c>
      <c r="D45" s="21"/>
      <c r="E45" s="21"/>
      <c r="F45" s="17"/>
      <c r="G45" s="202"/>
      <c r="H45" s="203"/>
    </row>
    <row r="46" spans="1:8" ht="15" customHeight="1">
      <c r="A46" s="32" t="s">
        <v>42</v>
      </c>
      <c r="B46" s="35" t="s">
        <v>108</v>
      </c>
      <c r="C46" s="48">
        <f>C47+C48+C49</f>
        <v>245.5</v>
      </c>
      <c r="D46" s="48">
        <f t="shared" ref="D46:H46" si="14">D47+D48+D49</f>
        <v>155</v>
      </c>
      <c r="E46" s="48">
        <f t="shared" si="14"/>
        <v>155</v>
      </c>
      <c r="F46" s="48">
        <f t="shared" si="14"/>
        <v>0</v>
      </c>
      <c r="G46" s="48">
        <f t="shared" si="14"/>
        <v>162.75</v>
      </c>
      <c r="H46" s="48">
        <f t="shared" si="14"/>
        <v>170.88749999999999</v>
      </c>
    </row>
    <row r="47" spans="1:8" ht="27" customHeight="1">
      <c r="A47" s="19" t="s">
        <v>43</v>
      </c>
      <c r="B47" s="20" t="s">
        <v>109</v>
      </c>
      <c r="C47" s="21">
        <v>156.9</v>
      </c>
      <c r="D47" s="21">
        <v>70</v>
      </c>
      <c r="E47" s="21">
        <v>70</v>
      </c>
      <c r="F47" s="17"/>
      <c r="G47" s="18">
        <f>E47*105%</f>
        <v>73.5</v>
      </c>
      <c r="H47" s="22">
        <f>G47*105%</f>
        <v>77.174999999999997</v>
      </c>
    </row>
    <row r="48" spans="1:8" ht="27" customHeight="1">
      <c r="A48" s="19" t="s">
        <v>44</v>
      </c>
      <c r="B48" s="20" t="s">
        <v>110</v>
      </c>
      <c r="C48" s="21"/>
      <c r="D48" s="21"/>
      <c r="E48" s="21"/>
      <c r="F48" s="17"/>
      <c r="G48" s="18"/>
      <c r="H48" s="22"/>
    </row>
    <row r="49" spans="1:8" ht="31.5" customHeight="1">
      <c r="A49" s="19" t="s">
        <v>45</v>
      </c>
      <c r="B49" s="20" t="s">
        <v>111</v>
      </c>
      <c r="C49" s="21">
        <v>88.6</v>
      </c>
      <c r="D49" s="21">
        <v>85</v>
      </c>
      <c r="E49" s="21">
        <v>85</v>
      </c>
      <c r="F49" s="17"/>
      <c r="G49" s="18">
        <f>E49*105%</f>
        <v>89.25</v>
      </c>
      <c r="H49" s="22">
        <f>G49*105%</f>
        <v>93.712500000000006</v>
      </c>
    </row>
    <row r="50" spans="1:8" s="51" customFormat="1" ht="15" customHeight="1">
      <c r="A50" s="49" t="s">
        <v>46</v>
      </c>
      <c r="B50" s="50" t="s">
        <v>112</v>
      </c>
      <c r="C50" s="48">
        <f>SUM(C51:C55)+C56+C62+C68+C72</f>
        <v>7643.0999999999995</v>
      </c>
      <c r="D50" s="48">
        <f t="shared" ref="D50:H50" si="15">SUM(D51:D55)+D56+D62+D68+D72</f>
        <v>5908.5</v>
      </c>
      <c r="E50" s="48">
        <f t="shared" si="15"/>
        <v>11860.8</v>
      </c>
      <c r="F50" s="48">
        <f t="shared" si="15"/>
        <v>0</v>
      </c>
      <c r="G50" s="48">
        <f t="shared" si="15"/>
        <v>6571.4249999999993</v>
      </c>
      <c r="H50" s="48">
        <f t="shared" si="15"/>
        <v>6899.9962500000011</v>
      </c>
    </row>
    <row r="51" spans="1:8" ht="33" customHeight="1">
      <c r="A51" s="19" t="s">
        <v>47</v>
      </c>
      <c r="B51" s="20" t="s">
        <v>362</v>
      </c>
      <c r="C51" s="21">
        <v>2961</v>
      </c>
      <c r="D51" s="21">
        <v>2974</v>
      </c>
      <c r="E51" s="21">
        <v>2910.7</v>
      </c>
      <c r="F51" s="17"/>
      <c r="G51" s="18">
        <f>E51*105%</f>
        <v>3056.2350000000001</v>
      </c>
      <c r="H51" s="22">
        <f>G51*105%</f>
        <v>3209.0467500000004</v>
      </c>
    </row>
    <row r="52" spans="1:8" ht="37.5" customHeight="1">
      <c r="A52" s="19" t="s">
        <v>48</v>
      </c>
      <c r="B52" s="20" t="s">
        <v>113</v>
      </c>
      <c r="C52" s="21"/>
      <c r="D52" s="21"/>
      <c r="E52" s="21"/>
      <c r="F52" s="17"/>
      <c r="G52" s="18"/>
      <c r="H52" s="22"/>
    </row>
    <row r="53" spans="1:8" ht="31.5" customHeight="1">
      <c r="A53" s="19" t="s">
        <v>49</v>
      </c>
      <c r="B53" s="20" t="s">
        <v>363</v>
      </c>
      <c r="C53" s="21">
        <v>2063.5</v>
      </c>
      <c r="D53" s="21">
        <v>1086.7</v>
      </c>
      <c r="E53" s="21">
        <v>2131</v>
      </c>
      <c r="F53" s="17"/>
      <c r="G53" s="18">
        <f>E53*105%</f>
        <v>2237.5500000000002</v>
      </c>
      <c r="H53" s="22">
        <f>G53*105%</f>
        <v>2349.4275000000002</v>
      </c>
    </row>
    <row r="54" spans="1:8" ht="44.25" customHeight="1">
      <c r="A54" s="19" t="s">
        <v>50</v>
      </c>
      <c r="B54" s="20" t="s">
        <v>114</v>
      </c>
      <c r="C54" s="21"/>
      <c r="D54" s="21"/>
      <c r="E54" s="21"/>
      <c r="F54" s="17"/>
      <c r="G54" s="18"/>
      <c r="H54" s="22"/>
    </row>
    <row r="55" spans="1:8" ht="42.75" customHeight="1">
      <c r="A55" s="19" t="s">
        <v>51</v>
      </c>
      <c r="B55" s="20" t="s">
        <v>115</v>
      </c>
      <c r="C55" s="21"/>
      <c r="D55" s="21"/>
      <c r="E55" s="21"/>
      <c r="F55" s="17"/>
      <c r="G55" s="18"/>
      <c r="H55" s="22"/>
    </row>
    <row r="56" spans="1:8" s="51" customFormat="1" ht="50.25" customHeight="1">
      <c r="A56" s="52" t="s">
        <v>52</v>
      </c>
      <c r="B56" s="53" t="s">
        <v>116</v>
      </c>
      <c r="C56" s="47">
        <v>579.20000000000005</v>
      </c>
      <c r="D56" s="47">
        <f>D57+D60+D61</f>
        <v>580.79999999999995</v>
      </c>
      <c r="E56" s="47">
        <v>1715.3</v>
      </c>
      <c r="F56" s="47">
        <f t="shared" ref="F56:H56" si="16">F57+F60+F61</f>
        <v>0</v>
      </c>
      <c r="G56" s="47">
        <f t="shared" si="16"/>
        <v>0</v>
      </c>
      <c r="H56" s="47">
        <f t="shared" si="16"/>
        <v>0</v>
      </c>
    </row>
    <row r="57" spans="1:8" s="51" customFormat="1" ht="96.75" customHeight="1">
      <c r="A57" s="54" t="s">
        <v>53</v>
      </c>
      <c r="B57" s="53" t="s">
        <v>117</v>
      </c>
      <c r="C57" s="47">
        <f>C58+C59+C60+C61</f>
        <v>579.20000000000005</v>
      </c>
      <c r="D57" s="47"/>
      <c r="E57" s="47">
        <f t="shared" ref="E57:H57" si="17">E58+E59+E60+E61</f>
        <v>0</v>
      </c>
      <c r="F57" s="47">
        <f t="shared" si="17"/>
        <v>0</v>
      </c>
      <c r="G57" s="47">
        <f t="shared" si="17"/>
        <v>0</v>
      </c>
      <c r="H57" s="47">
        <f t="shared" si="17"/>
        <v>0</v>
      </c>
    </row>
    <row r="58" spans="1:8" ht="74.25" customHeight="1">
      <c r="A58" s="19" t="s">
        <v>54</v>
      </c>
      <c r="B58" s="20" t="s">
        <v>118</v>
      </c>
      <c r="C58" s="21">
        <v>454.8</v>
      </c>
      <c r="D58" s="21"/>
      <c r="E58" s="21"/>
      <c r="F58" s="17"/>
      <c r="G58" s="18"/>
      <c r="H58" s="22"/>
    </row>
    <row r="59" spans="1:8" ht="78" customHeight="1">
      <c r="A59" s="19" t="s">
        <v>55</v>
      </c>
      <c r="B59" s="20" t="s">
        <v>119</v>
      </c>
      <c r="C59" s="21"/>
      <c r="D59" s="21"/>
      <c r="E59" s="21"/>
      <c r="F59" s="17"/>
      <c r="G59" s="18"/>
      <c r="H59" s="22"/>
    </row>
    <row r="60" spans="1:8" ht="59.25" customHeight="1">
      <c r="A60" s="19" t="s">
        <v>56</v>
      </c>
      <c r="B60" s="20" t="s">
        <v>120</v>
      </c>
      <c r="C60" s="21">
        <v>78.400000000000006</v>
      </c>
      <c r="D60" s="21"/>
      <c r="E60" s="21"/>
      <c r="F60" s="17"/>
      <c r="G60" s="18"/>
      <c r="H60" s="22"/>
    </row>
    <row r="61" spans="1:8" ht="15" customHeight="1">
      <c r="A61" s="19" t="s">
        <v>57</v>
      </c>
      <c r="B61" s="20" t="s">
        <v>391</v>
      </c>
      <c r="C61" s="21">
        <v>46</v>
      </c>
      <c r="D61" s="21">
        <v>580.79999999999995</v>
      </c>
      <c r="E61" s="21"/>
      <c r="F61" s="17"/>
      <c r="G61" s="18"/>
      <c r="H61" s="22"/>
    </row>
    <row r="62" spans="1:8" s="51" customFormat="1" ht="33.75" customHeight="1">
      <c r="A62" s="52" t="s">
        <v>58</v>
      </c>
      <c r="B62" s="53" t="s">
        <v>121</v>
      </c>
      <c r="C62" s="47">
        <f>C63+C66+C67</f>
        <v>197.9</v>
      </c>
      <c r="D62" s="47">
        <f t="shared" ref="D62:H62" si="18">D63+D66+D67</f>
        <v>198.6</v>
      </c>
      <c r="E62" s="47">
        <f t="shared" si="18"/>
        <v>233.5</v>
      </c>
      <c r="F62" s="47">
        <f t="shared" si="18"/>
        <v>0</v>
      </c>
      <c r="G62" s="47">
        <f>G63</f>
        <v>244.65</v>
      </c>
      <c r="H62" s="47">
        <f t="shared" si="18"/>
        <v>256.88249999999999</v>
      </c>
    </row>
    <row r="63" spans="1:8" s="51" customFormat="1" ht="49.5" customHeight="1">
      <c r="A63" s="54" t="s">
        <v>59</v>
      </c>
      <c r="B63" s="53" t="s">
        <v>122</v>
      </c>
      <c r="C63" s="47">
        <f>C64+C65</f>
        <v>197.9</v>
      </c>
      <c r="D63" s="47">
        <f t="shared" ref="D63:H63" si="19">D64+D65</f>
        <v>197.9</v>
      </c>
      <c r="E63" s="47">
        <f t="shared" si="19"/>
        <v>233</v>
      </c>
      <c r="F63" s="47">
        <f t="shared" si="19"/>
        <v>0</v>
      </c>
      <c r="G63" s="47">
        <f t="shared" si="19"/>
        <v>244.65</v>
      </c>
      <c r="H63" s="47">
        <f t="shared" si="19"/>
        <v>256.88249999999999</v>
      </c>
    </row>
    <row r="64" spans="1:8" ht="45.75" customHeight="1">
      <c r="A64" s="19" t="s">
        <v>60</v>
      </c>
      <c r="B64" s="20" t="s">
        <v>123</v>
      </c>
      <c r="C64" s="21">
        <v>197.9</v>
      </c>
      <c r="D64" s="21">
        <v>197.9</v>
      </c>
      <c r="E64" s="21">
        <v>233</v>
      </c>
      <c r="F64" s="17"/>
      <c r="G64" s="18">
        <f>E64*105%</f>
        <v>244.65</v>
      </c>
      <c r="H64" s="22">
        <f>G64*105%</f>
        <v>256.88249999999999</v>
      </c>
    </row>
    <row r="65" spans="1:8" ht="59.25" customHeight="1">
      <c r="A65" s="19" t="s">
        <v>61</v>
      </c>
      <c r="B65" s="20" t="s">
        <v>124</v>
      </c>
      <c r="C65" s="21"/>
      <c r="D65" s="21"/>
      <c r="E65" s="21"/>
      <c r="F65" s="17"/>
      <c r="G65" s="18"/>
      <c r="H65" s="22"/>
    </row>
    <row r="66" spans="1:8" ht="45.75" customHeight="1">
      <c r="A66" s="19" t="s">
        <v>62</v>
      </c>
      <c r="B66" s="20" t="s">
        <v>125</v>
      </c>
      <c r="C66" s="21"/>
      <c r="D66" s="21">
        <v>0.7</v>
      </c>
      <c r="E66" s="21">
        <v>0.5</v>
      </c>
      <c r="F66" s="17"/>
      <c r="G66" s="18"/>
      <c r="H66" s="22"/>
    </row>
    <row r="67" spans="1:8" ht="44.25" customHeight="1">
      <c r="A67" s="19" t="s">
        <v>63</v>
      </c>
      <c r="B67" s="20" t="s">
        <v>126</v>
      </c>
      <c r="C67" s="21"/>
      <c r="D67" s="21"/>
      <c r="E67" s="21"/>
      <c r="F67" s="17"/>
      <c r="G67" s="18"/>
      <c r="H67" s="22"/>
    </row>
    <row r="68" spans="1:8" s="51" customFormat="1" ht="15" customHeight="1">
      <c r="A68" s="52" t="s">
        <v>64</v>
      </c>
      <c r="B68" s="53" t="s">
        <v>127</v>
      </c>
      <c r="C68" s="47">
        <f>C69+C70+C71</f>
        <v>1841.5</v>
      </c>
      <c r="D68" s="47">
        <f t="shared" ref="D68:H68" si="20">D69+D70+D71</f>
        <v>1068.4000000000001</v>
      </c>
      <c r="E68" s="47">
        <f t="shared" si="20"/>
        <v>4870.3</v>
      </c>
      <c r="F68" s="47">
        <f t="shared" si="20"/>
        <v>0</v>
      </c>
      <c r="G68" s="47">
        <f t="shared" si="20"/>
        <v>1032.99</v>
      </c>
      <c r="H68" s="47">
        <f t="shared" si="20"/>
        <v>1084.6395</v>
      </c>
    </row>
    <row r="69" spans="1:8" ht="85.5" customHeight="1">
      <c r="A69" s="19" t="s">
        <v>65</v>
      </c>
      <c r="B69" s="20" t="s">
        <v>364</v>
      </c>
      <c r="C69" s="21">
        <v>449</v>
      </c>
      <c r="D69" s="21"/>
      <c r="E69" s="21">
        <v>4870.3</v>
      </c>
      <c r="F69" s="17"/>
      <c r="G69" s="18">
        <v>1032.99</v>
      </c>
      <c r="H69" s="22">
        <v>1084.6395</v>
      </c>
    </row>
    <row r="70" spans="1:8" ht="65.25" customHeight="1">
      <c r="A70" s="19" t="s">
        <v>66</v>
      </c>
      <c r="B70" s="20" t="s">
        <v>344</v>
      </c>
      <c r="C70" s="21">
        <v>1392.5</v>
      </c>
      <c r="D70" s="21">
        <v>1068.4000000000001</v>
      </c>
      <c r="E70" s="21"/>
      <c r="F70" s="17"/>
      <c r="G70" s="18"/>
      <c r="H70" s="22">
        <f>G70*105%</f>
        <v>0</v>
      </c>
    </row>
    <row r="71" spans="1:8" ht="71.25" customHeight="1">
      <c r="A71" s="19" t="s">
        <v>67</v>
      </c>
      <c r="B71" s="20" t="s">
        <v>345</v>
      </c>
      <c r="C71" s="21"/>
      <c r="D71" s="21"/>
      <c r="E71" s="21"/>
      <c r="F71" s="17"/>
      <c r="G71" s="18"/>
      <c r="H71" s="22"/>
    </row>
    <row r="72" spans="1:8" s="51" customFormat="1" ht="33.75" customHeight="1">
      <c r="A72" s="49" t="s">
        <v>68</v>
      </c>
      <c r="B72" s="50" t="s">
        <v>347</v>
      </c>
      <c r="C72" s="48">
        <f>C73</f>
        <v>0</v>
      </c>
      <c r="D72" s="48">
        <f t="shared" ref="D72:H72" si="21">D73</f>
        <v>0</v>
      </c>
      <c r="E72" s="48">
        <f t="shared" si="21"/>
        <v>0</v>
      </c>
      <c r="F72" s="48">
        <f t="shared" si="21"/>
        <v>0</v>
      </c>
      <c r="G72" s="48">
        <f t="shared" si="21"/>
        <v>0</v>
      </c>
      <c r="H72" s="48">
        <f t="shared" si="21"/>
        <v>0</v>
      </c>
    </row>
    <row r="73" spans="1:8" ht="45.75" customHeight="1">
      <c r="A73" s="19" t="s">
        <v>69</v>
      </c>
      <c r="B73" s="20" t="s">
        <v>346</v>
      </c>
      <c r="C73" s="21"/>
      <c r="D73" s="21"/>
      <c r="E73" s="21"/>
      <c r="F73" s="17"/>
      <c r="G73" s="18"/>
      <c r="H73" s="22"/>
    </row>
    <row r="74" spans="1:8" ht="15" customHeight="1">
      <c r="A74" s="4"/>
      <c r="B74" s="4"/>
      <c r="C74" s="4"/>
      <c r="D74" s="4"/>
      <c r="E74" s="4"/>
      <c r="F74" s="4"/>
      <c r="G74" s="4"/>
    </row>
    <row r="76" spans="1:8">
      <c r="B76" s="1" t="s">
        <v>411</v>
      </c>
    </row>
    <row r="77" spans="1:8">
      <c r="B77" s="1" t="s">
        <v>412</v>
      </c>
      <c r="D77" s="1" t="s">
        <v>413</v>
      </c>
    </row>
  </sheetData>
  <mergeCells count="9">
    <mergeCell ref="G2:H2"/>
    <mergeCell ref="G5:G7"/>
    <mergeCell ref="H5:H7"/>
    <mergeCell ref="A3:E3"/>
    <mergeCell ref="A5:A7"/>
    <mergeCell ref="B5:B7"/>
    <mergeCell ref="C5:C7"/>
    <mergeCell ref="D5:D7"/>
    <mergeCell ref="E5:E7"/>
  </mergeCells>
  <pageMargins left="0.39370078740157483" right="0.39370078740157483" top="0.39370078740157483" bottom="0.39370078740157483" header="0.51181102362204722" footer="0.5118110236220472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N429"/>
  <sheetViews>
    <sheetView tabSelected="1" topLeftCell="A248" workbookViewId="0">
      <selection sqref="A1:J255"/>
    </sheetView>
  </sheetViews>
  <sheetFormatPr defaultRowHeight="15"/>
  <cols>
    <col min="1" max="1" width="60.140625" style="94" customWidth="1"/>
    <col min="2" max="2" width="7.140625" style="95" customWidth="1"/>
    <col min="3" max="3" width="4.7109375" style="96" customWidth="1"/>
    <col min="4" max="4" width="5" style="96" customWidth="1"/>
    <col min="5" max="5" width="13.5703125" style="96" customWidth="1"/>
    <col min="6" max="6" width="7.42578125" style="96" customWidth="1"/>
    <col min="7" max="7" width="6.85546875" style="96" customWidth="1"/>
    <col min="8" max="8" width="13.28515625" style="152" customWidth="1"/>
    <col min="9" max="9" width="14" style="152" customWidth="1"/>
    <col min="10" max="10" width="12.42578125" style="152" customWidth="1"/>
    <col min="11" max="11" width="14.140625" style="152" customWidth="1"/>
    <col min="12" max="12" width="16.140625" style="152" customWidth="1"/>
    <col min="13" max="15" width="9.140625" style="78"/>
    <col min="16" max="16" width="5" style="78" bestFit="1" customWidth="1"/>
    <col min="17" max="16384" width="9.140625" style="78"/>
  </cols>
  <sheetData>
    <row r="1" spans="1:12">
      <c r="A1" s="250" t="s">
        <v>407</v>
      </c>
      <c r="B1" s="250"/>
      <c r="C1" s="250"/>
      <c r="D1" s="250"/>
      <c r="E1" s="250"/>
      <c r="F1" s="250"/>
      <c r="G1" s="250"/>
      <c r="H1" s="250"/>
      <c r="I1" s="250"/>
      <c r="J1" s="151"/>
    </row>
    <row r="2" spans="1:12">
      <c r="A2" s="251" t="s">
        <v>394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2">
      <c r="A3" s="249" t="s">
        <v>395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2">
      <c r="A4" s="249" t="s">
        <v>128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2" ht="30">
      <c r="A5" s="97"/>
      <c r="B5" s="97"/>
      <c r="C5" s="98"/>
      <c r="D5" s="98"/>
      <c r="E5" s="98"/>
      <c r="F5" s="98"/>
      <c r="G5" s="98"/>
      <c r="H5" s="153"/>
      <c r="I5" s="153"/>
      <c r="J5" s="153" t="s">
        <v>334</v>
      </c>
    </row>
    <row r="6" spans="1:12">
      <c r="A6" s="195"/>
      <c r="B6" s="195"/>
      <c r="C6" s="98"/>
      <c r="D6" s="98"/>
      <c r="E6" s="98"/>
      <c r="F6" s="98"/>
      <c r="G6" s="98"/>
      <c r="H6" s="153"/>
      <c r="I6" s="153"/>
      <c r="J6" s="153"/>
    </row>
    <row r="7" spans="1:12" ht="60">
      <c r="A7" s="79" t="s">
        <v>0</v>
      </c>
      <c r="B7" s="79"/>
      <c r="C7" s="79" t="s">
        <v>129</v>
      </c>
      <c r="D7" s="79" t="s">
        <v>130</v>
      </c>
      <c r="E7" s="79" t="s">
        <v>131</v>
      </c>
      <c r="F7" s="79"/>
      <c r="G7" s="80" t="s">
        <v>132</v>
      </c>
      <c r="H7" s="81" t="s">
        <v>373</v>
      </c>
      <c r="I7" s="82" t="s">
        <v>374</v>
      </c>
      <c r="J7" s="82" t="s">
        <v>375</v>
      </c>
      <c r="K7" s="78"/>
      <c r="L7" s="78"/>
    </row>
    <row r="8" spans="1:12" ht="27" customHeight="1">
      <c r="A8" s="83" t="s">
        <v>332</v>
      </c>
      <c r="B8" s="84"/>
      <c r="C8" s="85"/>
      <c r="D8" s="85"/>
      <c r="E8" s="85"/>
      <c r="F8" s="85"/>
      <c r="G8" s="84"/>
      <c r="H8" s="86">
        <f>H9+H101+H112+H121+H130+H132+H192+H196+H201-H161+H118</f>
        <v>13345.5</v>
      </c>
      <c r="I8" s="86">
        <f>I10+I18+I79+I101+I112+I121+I130+I132+I192+I196+I201+I118+I123</f>
        <v>13279.560000000001</v>
      </c>
      <c r="J8" s="86">
        <f>J9+J101+J112+J121+J130+J132+J192+J196+J201+J118+J123</f>
        <v>13908.258000000003</v>
      </c>
      <c r="K8" s="78"/>
      <c r="L8" s="78"/>
    </row>
    <row r="9" spans="1:12" ht="28.5" customHeight="1">
      <c r="A9" s="99" t="s">
        <v>133</v>
      </c>
      <c r="B9" s="87">
        <v>802</v>
      </c>
      <c r="C9" s="88" t="s">
        <v>134</v>
      </c>
      <c r="D9" s="88" t="s">
        <v>190</v>
      </c>
      <c r="E9" s="88" t="s">
        <v>217</v>
      </c>
      <c r="F9" s="88" t="s">
        <v>138</v>
      </c>
      <c r="G9" s="88" t="s">
        <v>138</v>
      </c>
      <c r="H9" s="154">
        <f>H10+H18+H74+H77+H79</f>
        <v>5603.6</v>
      </c>
      <c r="I9" s="154">
        <f>I10+I18+I79</f>
        <v>5194.875</v>
      </c>
      <c r="J9" s="154">
        <f>J10+J18+J74+J77+J79</f>
        <v>5454.6187500000005</v>
      </c>
      <c r="K9" s="78"/>
      <c r="L9" s="78"/>
    </row>
    <row r="10" spans="1:12" ht="45">
      <c r="A10" s="100" t="s">
        <v>135</v>
      </c>
      <c r="B10" s="87">
        <v>802</v>
      </c>
      <c r="C10" s="88" t="s">
        <v>134</v>
      </c>
      <c r="D10" s="88" t="s">
        <v>136</v>
      </c>
      <c r="E10" s="88" t="s">
        <v>217</v>
      </c>
      <c r="F10" s="88" t="s">
        <v>138</v>
      </c>
      <c r="G10" s="88" t="s">
        <v>138</v>
      </c>
      <c r="H10" s="154">
        <f t="shared" ref="H10:J10" si="0">H11</f>
        <v>747.7</v>
      </c>
      <c r="I10" s="154">
        <f t="shared" si="0"/>
        <v>785.08500000000004</v>
      </c>
      <c r="J10" s="154">
        <f t="shared" si="0"/>
        <v>824.33925000000011</v>
      </c>
      <c r="K10" s="78"/>
      <c r="L10" s="78"/>
    </row>
    <row r="11" spans="1:12">
      <c r="A11" s="76" t="s">
        <v>139</v>
      </c>
      <c r="B11" s="87">
        <v>802</v>
      </c>
      <c r="C11" s="88" t="s">
        <v>134</v>
      </c>
      <c r="D11" s="88" t="s">
        <v>136</v>
      </c>
      <c r="E11" s="88" t="s">
        <v>218</v>
      </c>
      <c r="F11" s="88" t="s">
        <v>138</v>
      </c>
      <c r="G11" s="88" t="s">
        <v>138</v>
      </c>
      <c r="H11" s="154">
        <f>H12+H16</f>
        <v>747.7</v>
      </c>
      <c r="I11" s="154">
        <f>I12+I14+I16+I17</f>
        <v>785.08500000000004</v>
      </c>
      <c r="J11" s="154">
        <f>J12+J14+J16+J17</f>
        <v>824.33925000000011</v>
      </c>
      <c r="K11" s="78"/>
      <c r="L11" s="78"/>
    </row>
    <row r="12" spans="1:12" ht="43.5">
      <c r="A12" s="77" t="s">
        <v>140</v>
      </c>
      <c r="B12" s="87">
        <v>802</v>
      </c>
      <c r="C12" s="88" t="s">
        <v>134</v>
      </c>
      <c r="D12" s="88" t="s">
        <v>136</v>
      </c>
      <c r="E12" s="88" t="s">
        <v>218</v>
      </c>
      <c r="F12" s="88" t="s">
        <v>138</v>
      </c>
      <c r="G12" s="88" t="s">
        <v>142</v>
      </c>
      <c r="H12" s="154">
        <f>H13+H15+H14+H17</f>
        <v>739.7</v>
      </c>
      <c r="I12" s="154">
        <f>I13+I15</f>
        <v>653.83500000000004</v>
      </c>
      <c r="J12" s="154">
        <f>J13+J15</f>
        <v>686.52675000000011</v>
      </c>
      <c r="K12" s="78"/>
      <c r="L12" s="78"/>
    </row>
    <row r="13" spans="1:12">
      <c r="A13" s="101" t="s">
        <v>143</v>
      </c>
      <c r="B13" s="102">
        <v>802</v>
      </c>
      <c r="C13" s="56" t="s">
        <v>134</v>
      </c>
      <c r="D13" s="56" t="s">
        <v>136</v>
      </c>
      <c r="E13" s="56" t="s">
        <v>218</v>
      </c>
      <c r="F13" s="56" t="s">
        <v>141</v>
      </c>
      <c r="G13" s="56" t="s">
        <v>144</v>
      </c>
      <c r="H13" s="146">
        <v>468.4</v>
      </c>
      <c r="I13" s="155">
        <f>H13*105%</f>
        <v>491.82</v>
      </c>
      <c r="J13" s="155">
        <f>I13*105%</f>
        <v>516.41100000000006</v>
      </c>
      <c r="K13" s="78"/>
      <c r="L13" s="78"/>
    </row>
    <row r="14" spans="1:12">
      <c r="A14" s="101" t="s">
        <v>221</v>
      </c>
      <c r="B14" s="102">
        <v>802</v>
      </c>
      <c r="C14" s="56" t="s">
        <v>134</v>
      </c>
      <c r="D14" s="56" t="s">
        <v>136</v>
      </c>
      <c r="E14" s="56" t="s">
        <v>218</v>
      </c>
      <c r="F14" s="56" t="s">
        <v>155</v>
      </c>
      <c r="G14" s="56" t="s">
        <v>156</v>
      </c>
      <c r="H14" s="146">
        <v>1</v>
      </c>
      <c r="I14" s="155">
        <f t="shared" ref="I14:J17" si="1">H14*105%</f>
        <v>1.05</v>
      </c>
      <c r="J14" s="155">
        <f t="shared" si="1"/>
        <v>1.1025</v>
      </c>
      <c r="K14" s="78"/>
      <c r="L14" s="78"/>
    </row>
    <row r="15" spans="1:12">
      <c r="A15" s="101" t="s">
        <v>145</v>
      </c>
      <c r="B15" s="102">
        <v>802</v>
      </c>
      <c r="C15" s="56" t="s">
        <v>134</v>
      </c>
      <c r="D15" s="56" t="s">
        <v>136</v>
      </c>
      <c r="E15" s="56" t="s">
        <v>218</v>
      </c>
      <c r="F15" s="56" t="s">
        <v>220</v>
      </c>
      <c r="G15" s="56" t="s">
        <v>146</v>
      </c>
      <c r="H15" s="146">
        <v>154.30000000000001</v>
      </c>
      <c r="I15" s="155">
        <f t="shared" si="1"/>
        <v>162.01500000000001</v>
      </c>
      <c r="J15" s="155">
        <f t="shared" si="1"/>
        <v>170.11575000000002</v>
      </c>
      <c r="K15" s="78"/>
      <c r="L15" s="78"/>
    </row>
    <row r="16" spans="1:12">
      <c r="A16" s="101" t="s">
        <v>147</v>
      </c>
      <c r="B16" s="102">
        <v>802</v>
      </c>
      <c r="C16" s="56" t="s">
        <v>134</v>
      </c>
      <c r="D16" s="56" t="s">
        <v>136</v>
      </c>
      <c r="E16" s="56" t="s">
        <v>218</v>
      </c>
      <c r="F16" s="56" t="s">
        <v>155</v>
      </c>
      <c r="G16" s="56" t="s">
        <v>148</v>
      </c>
      <c r="H16" s="146">
        <v>8</v>
      </c>
      <c r="I16" s="155">
        <f t="shared" si="1"/>
        <v>8.4</v>
      </c>
      <c r="J16" s="155">
        <f t="shared" si="1"/>
        <v>8.82</v>
      </c>
      <c r="K16" s="78"/>
      <c r="L16" s="78"/>
    </row>
    <row r="17" spans="1:12">
      <c r="A17" s="101"/>
      <c r="B17" s="102" t="s">
        <v>286</v>
      </c>
      <c r="C17" s="56" t="s">
        <v>134</v>
      </c>
      <c r="D17" s="56" t="s">
        <v>136</v>
      </c>
      <c r="E17" s="56" t="s">
        <v>414</v>
      </c>
      <c r="F17" s="56" t="s">
        <v>220</v>
      </c>
      <c r="G17" s="56" t="s">
        <v>146</v>
      </c>
      <c r="H17" s="146">
        <v>116</v>
      </c>
      <c r="I17" s="155">
        <f t="shared" si="1"/>
        <v>121.80000000000001</v>
      </c>
      <c r="J17" s="146">
        <f t="shared" si="1"/>
        <v>127.89000000000001</v>
      </c>
      <c r="K17" s="78"/>
      <c r="L17" s="78"/>
    </row>
    <row r="18" spans="1:12" ht="60">
      <c r="A18" s="76" t="s">
        <v>150</v>
      </c>
      <c r="B18" s="87">
        <v>802</v>
      </c>
      <c r="C18" s="88" t="s">
        <v>134</v>
      </c>
      <c r="D18" s="88" t="s">
        <v>151</v>
      </c>
      <c r="E18" s="88" t="s">
        <v>217</v>
      </c>
      <c r="F18" s="88" t="s">
        <v>138</v>
      </c>
      <c r="G18" s="88" t="s">
        <v>138</v>
      </c>
      <c r="H18" s="154">
        <f>H19</f>
        <v>1728.2</v>
      </c>
      <c r="I18" s="154">
        <f>I19</f>
        <v>1915.8300000000002</v>
      </c>
      <c r="J18" s="154">
        <f t="shared" ref="J18" si="2">J19</f>
        <v>2011.6215</v>
      </c>
      <c r="K18" s="78"/>
      <c r="L18" s="78"/>
    </row>
    <row r="19" spans="1:12">
      <c r="A19" s="76" t="s">
        <v>152</v>
      </c>
      <c r="B19" s="87">
        <v>802</v>
      </c>
      <c r="C19" s="88" t="s">
        <v>134</v>
      </c>
      <c r="D19" s="88" t="s">
        <v>151</v>
      </c>
      <c r="E19" s="88" t="s">
        <v>222</v>
      </c>
      <c r="F19" s="88" t="s">
        <v>138</v>
      </c>
      <c r="G19" s="88" t="s">
        <v>138</v>
      </c>
      <c r="H19" s="154">
        <f>H20</f>
        <v>1728.2</v>
      </c>
      <c r="I19" s="154">
        <f t="shared" ref="I19:J19" si="3">I20</f>
        <v>1915.8300000000002</v>
      </c>
      <c r="J19" s="154">
        <f t="shared" si="3"/>
        <v>2011.6215</v>
      </c>
      <c r="K19" s="78"/>
      <c r="L19" s="78"/>
    </row>
    <row r="20" spans="1:12">
      <c r="A20" s="77" t="s">
        <v>153</v>
      </c>
      <c r="B20" s="87">
        <v>802</v>
      </c>
      <c r="C20" s="88" t="s">
        <v>134</v>
      </c>
      <c r="D20" s="88" t="s">
        <v>151</v>
      </c>
      <c r="E20" s="88" t="s">
        <v>222</v>
      </c>
      <c r="F20" s="88" t="s">
        <v>138</v>
      </c>
      <c r="G20" s="88" t="s">
        <v>70</v>
      </c>
      <c r="H20" s="154">
        <f>H21+H25+H29+H30+H34+H54+H62+H66</f>
        <v>1728.2</v>
      </c>
      <c r="I20" s="154">
        <f>I21+I25+I29+I30+I34+I54+I62+I66</f>
        <v>1915.8300000000002</v>
      </c>
      <c r="J20" s="154">
        <f>J21+J25+J29+J30+J34+J54+J62+J66</f>
        <v>2011.6215</v>
      </c>
      <c r="K20" s="78"/>
      <c r="L20" s="78"/>
    </row>
    <row r="21" spans="1:12" ht="43.5">
      <c r="A21" s="77" t="s">
        <v>140</v>
      </c>
      <c r="B21" s="87">
        <v>802</v>
      </c>
      <c r="C21" s="88" t="s">
        <v>134</v>
      </c>
      <c r="D21" s="88" t="s">
        <v>151</v>
      </c>
      <c r="E21" s="88" t="s">
        <v>222</v>
      </c>
      <c r="F21" s="88" t="s">
        <v>138</v>
      </c>
      <c r="G21" s="88" t="s">
        <v>142</v>
      </c>
      <c r="H21" s="154">
        <f>H22+H23+H24</f>
        <v>1250.3</v>
      </c>
      <c r="I21" s="154">
        <f>I22+I24+I23</f>
        <v>1312.8150000000001</v>
      </c>
      <c r="J21" s="154">
        <f>J22+J24+J23</f>
        <v>1378.4557500000001</v>
      </c>
      <c r="K21" s="78"/>
      <c r="L21" s="78"/>
    </row>
    <row r="22" spans="1:12">
      <c r="A22" s="103" t="s">
        <v>143</v>
      </c>
      <c r="B22" s="102">
        <v>802</v>
      </c>
      <c r="C22" s="56" t="s">
        <v>134</v>
      </c>
      <c r="D22" s="56" t="s">
        <v>151</v>
      </c>
      <c r="E22" s="56" t="s">
        <v>222</v>
      </c>
      <c r="F22" s="56" t="s">
        <v>141</v>
      </c>
      <c r="G22" s="56" t="s">
        <v>144</v>
      </c>
      <c r="H22" s="146">
        <v>953.8</v>
      </c>
      <c r="I22" s="155">
        <f t="shared" ref="I22:J24" si="4">H22*105%</f>
        <v>1001.49</v>
      </c>
      <c r="J22" s="155">
        <f t="shared" si="4"/>
        <v>1051.5645</v>
      </c>
      <c r="K22" s="78"/>
      <c r="L22" s="78"/>
    </row>
    <row r="23" spans="1:12">
      <c r="A23" s="104" t="s">
        <v>154</v>
      </c>
      <c r="B23" s="102">
        <v>802</v>
      </c>
      <c r="C23" s="56" t="s">
        <v>134</v>
      </c>
      <c r="D23" s="56" t="s">
        <v>151</v>
      </c>
      <c r="E23" s="56" t="s">
        <v>222</v>
      </c>
      <c r="F23" s="56" t="s">
        <v>155</v>
      </c>
      <c r="G23" s="56" t="s">
        <v>156</v>
      </c>
      <c r="H23" s="146">
        <v>1</v>
      </c>
      <c r="I23" s="155">
        <f t="shared" si="4"/>
        <v>1.05</v>
      </c>
      <c r="J23" s="155">
        <f t="shared" si="4"/>
        <v>1.1025</v>
      </c>
      <c r="K23" s="78"/>
      <c r="L23" s="78"/>
    </row>
    <row r="24" spans="1:12">
      <c r="A24" s="105" t="s">
        <v>145</v>
      </c>
      <c r="B24" s="102">
        <v>802</v>
      </c>
      <c r="C24" s="56" t="s">
        <v>134</v>
      </c>
      <c r="D24" s="56" t="s">
        <v>151</v>
      </c>
      <c r="E24" s="56" t="s">
        <v>222</v>
      </c>
      <c r="F24" s="56" t="s">
        <v>220</v>
      </c>
      <c r="G24" s="56" t="s">
        <v>146</v>
      </c>
      <c r="H24" s="146">
        <v>295.5</v>
      </c>
      <c r="I24" s="155">
        <f t="shared" si="4"/>
        <v>310.27500000000003</v>
      </c>
      <c r="J24" s="155">
        <f t="shared" si="4"/>
        <v>325.78875000000005</v>
      </c>
      <c r="K24" s="78"/>
      <c r="L24" s="78"/>
    </row>
    <row r="25" spans="1:12">
      <c r="A25" s="106" t="s">
        <v>157</v>
      </c>
      <c r="B25" s="107">
        <v>802</v>
      </c>
      <c r="C25" s="144" t="s">
        <v>134</v>
      </c>
      <c r="D25" s="144" t="s">
        <v>151</v>
      </c>
      <c r="E25" s="144" t="s">
        <v>222</v>
      </c>
      <c r="F25" s="144" t="s">
        <v>158</v>
      </c>
      <c r="G25" s="144" t="s">
        <v>159</v>
      </c>
      <c r="H25" s="156">
        <f>H26+H27+H28</f>
        <v>59</v>
      </c>
      <c r="I25" s="156">
        <f t="shared" ref="I25:J25" si="5">I26+I27+I28</f>
        <v>61.95000000000001</v>
      </c>
      <c r="J25" s="156">
        <f t="shared" si="5"/>
        <v>65.047499999999999</v>
      </c>
      <c r="K25" s="78"/>
      <c r="L25" s="78"/>
    </row>
    <row r="26" spans="1:12" ht="14.25">
      <c r="A26" s="131" t="s">
        <v>223</v>
      </c>
      <c r="B26" s="207">
        <v>802</v>
      </c>
      <c r="C26" s="209" t="s">
        <v>134</v>
      </c>
      <c r="D26" s="209" t="s">
        <v>151</v>
      </c>
      <c r="E26" s="209" t="s">
        <v>222</v>
      </c>
      <c r="F26" s="209" t="s">
        <v>158</v>
      </c>
      <c r="G26" s="209" t="s">
        <v>159</v>
      </c>
      <c r="H26" s="146">
        <v>39</v>
      </c>
      <c r="I26" s="155">
        <f t="shared" ref="I26:J29" si="6">H26*105%</f>
        <v>40.950000000000003</v>
      </c>
      <c r="J26" s="155">
        <f t="shared" si="6"/>
        <v>42.997500000000002</v>
      </c>
      <c r="K26" s="78"/>
      <c r="L26" s="78"/>
    </row>
    <row r="27" spans="1:12" ht="14.25">
      <c r="A27" s="131" t="s">
        <v>271</v>
      </c>
      <c r="B27" s="207">
        <v>802</v>
      </c>
      <c r="C27" s="209" t="s">
        <v>134</v>
      </c>
      <c r="D27" s="209" t="s">
        <v>151</v>
      </c>
      <c r="E27" s="209" t="s">
        <v>222</v>
      </c>
      <c r="F27" s="209" t="s">
        <v>158</v>
      </c>
      <c r="G27" s="209" t="s">
        <v>159</v>
      </c>
      <c r="H27" s="146">
        <v>18</v>
      </c>
      <c r="I27" s="155">
        <f t="shared" si="6"/>
        <v>18.900000000000002</v>
      </c>
      <c r="J27" s="155">
        <f t="shared" si="6"/>
        <v>19.845000000000002</v>
      </c>
      <c r="K27" s="78"/>
      <c r="L27" s="78"/>
    </row>
    <row r="28" spans="1:12" ht="14.25">
      <c r="A28" s="131" t="s">
        <v>335</v>
      </c>
      <c r="B28" s="207">
        <v>802</v>
      </c>
      <c r="C28" s="209" t="s">
        <v>134</v>
      </c>
      <c r="D28" s="209" t="s">
        <v>151</v>
      </c>
      <c r="E28" s="209" t="s">
        <v>222</v>
      </c>
      <c r="F28" s="209" t="s">
        <v>158</v>
      </c>
      <c r="G28" s="209" t="s">
        <v>159</v>
      </c>
      <c r="H28" s="146">
        <v>2</v>
      </c>
      <c r="I28" s="155">
        <f t="shared" si="6"/>
        <v>2.1</v>
      </c>
      <c r="J28" s="155">
        <f t="shared" si="6"/>
        <v>2.2050000000000001</v>
      </c>
      <c r="K28" s="78"/>
      <c r="L28" s="78"/>
    </row>
    <row r="29" spans="1:12">
      <c r="A29" s="212" t="s">
        <v>160</v>
      </c>
      <c r="B29" s="213">
        <v>802</v>
      </c>
      <c r="C29" s="214" t="s">
        <v>134</v>
      </c>
      <c r="D29" s="214" t="s">
        <v>151</v>
      </c>
      <c r="E29" s="214" t="s">
        <v>222</v>
      </c>
      <c r="F29" s="214" t="s">
        <v>155</v>
      </c>
      <c r="G29" s="214" t="s">
        <v>148</v>
      </c>
      <c r="H29" s="215">
        <v>15</v>
      </c>
      <c r="I29" s="216">
        <f t="shared" si="6"/>
        <v>15.75</v>
      </c>
      <c r="J29" s="216">
        <f t="shared" si="6"/>
        <v>16.537500000000001</v>
      </c>
      <c r="K29" s="78"/>
      <c r="L29" s="78"/>
    </row>
    <row r="30" spans="1:12">
      <c r="A30" s="106" t="s">
        <v>164</v>
      </c>
      <c r="B30" s="107">
        <v>802</v>
      </c>
      <c r="C30" s="144" t="s">
        <v>134</v>
      </c>
      <c r="D30" s="144" t="s">
        <v>151</v>
      </c>
      <c r="E30" s="144" t="s">
        <v>222</v>
      </c>
      <c r="F30" s="144" t="s">
        <v>138</v>
      </c>
      <c r="G30" s="144" t="s">
        <v>165</v>
      </c>
      <c r="H30" s="156">
        <f>H31+H33+H32</f>
        <v>11.2</v>
      </c>
      <c r="I30" s="156">
        <f>I31+I33</f>
        <v>11.76</v>
      </c>
      <c r="J30" s="156">
        <f>J31+J33</f>
        <v>12.348000000000001</v>
      </c>
      <c r="K30" s="78"/>
      <c r="L30" s="78"/>
    </row>
    <row r="31" spans="1:12">
      <c r="A31" s="131" t="s">
        <v>336</v>
      </c>
      <c r="B31" s="102">
        <v>802</v>
      </c>
      <c r="C31" s="56" t="s">
        <v>134</v>
      </c>
      <c r="D31" s="56" t="s">
        <v>151</v>
      </c>
      <c r="E31" s="56" t="s">
        <v>222</v>
      </c>
      <c r="F31" s="56" t="s">
        <v>158</v>
      </c>
      <c r="G31" s="56" t="s">
        <v>165</v>
      </c>
      <c r="H31" s="146">
        <v>11.2</v>
      </c>
      <c r="I31" s="155">
        <f t="shared" ref="I31:J33" si="7">H31*105%</f>
        <v>11.76</v>
      </c>
      <c r="J31" s="155">
        <f t="shared" si="7"/>
        <v>12.348000000000001</v>
      </c>
      <c r="K31" s="78"/>
      <c r="L31" s="78"/>
    </row>
    <row r="32" spans="1:12">
      <c r="A32" s="131" t="s">
        <v>402</v>
      </c>
      <c r="B32" s="102" t="s">
        <v>286</v>
      </c>
      <c r="C32" s="56" t="s">
        <v>134</v>
      </c>
      <c r="D32" s="56" t="s">
        <v>151</v>
      </c>
      <c r="E32" s="56" t="s">
        <v>222</v>
      </c>
      <c r="F32" s="56" t="s">
        <v>161</v>
      </c>
      <c r="G32" s="56" t="s">
        <v>165</v>
      </c>
      <c r="H32" s="146">
        <v>0</v>
      </c>
      <c r="I32" s="155">
        <f t="shared" si="7"/>
        <v>0</v>
      </c>
      <c r="J32" s="155">
        <f t="shared" si="7"/>
        <v>0</v>
      </c>
      <c r="K32" s="78"/>
      <c r="L32" s="78"/>
    </row>
    <row r="33" spans="1:12" ht="14.25">
      <c r="A33" s="131" t="s">
        <v>401</v>
      </c>
      <c r="B33" s="207">
        <v>802</v>
      </c>
      <c r="C33" s="209" t="s">
        <v>134</v>
      </c>
      <c r="D33" s="209" t="s">
        <v>151</v>
      </c>
      <c r="E33" s="209" t="s">
        <v>222</v>
      </c>
      <c r="F33" s="209" t="s">
        <v>158</v>
      </c>
      <c r="G33" s="209" t="s">
        <v>165</v>
      </c>
      <c r="H33" s="146"/>
      <c r="I33" s="155">
        <f t="shared" si="7"/>
        <v>0</v>
      </c>
      <c r="J33" s="155">
        <f t="shared" si="7"/>
        <v>0</v>
      </c>
      <c r="K33" s="78"/>
      <c r="L33" s="78"/>
    </row>
    <row r="34" spans="1:12">
      <c r="A34" s="106" t="s">
        <v>166</v>
      </c>
      <c r="B34" s="107">
        <v>802</v>
      </c>
      <c r="C34" s="144" t="s">
        <v>134</v>
      </c>
      <c r="D34" s="144" t="s">
        <v>151</v>
      </c>
      <c r="E34" s="144" t="s">
        <v>222</v>
      </c>
      <c r="F34" s="144" t="s">
        <v>138</v>
      </c>
      <c r="G34" s="144" t="s">
        <v>167</v>
      </c>
      <c r="H34" s="156">
        <f>H35+H42</f>
        <v>156.30000000000001</v>
      </c>
      <c r="I34" s="156">
        <f t="shared" ref="I34:J34" si="8">I35+I40+I41+I42+I43+I44+I45+I46+I47+I48+I49+I50+I51+I52+I53</f>
        <v>265.33500000000004</v>
      </c>
      <c r="J34" s="156">
        <f t="shared" si="8"/>
        <v>278.60175000000004</v>
      </c>
      <c r="K34" s="78"/>
      <c r="L34" s="78"/>
    </row>
    <row r="35" spans="1:12">
      <c r="A35" s="211" t="s">
        <v>224</v>
      </c>
      <c r="B35" s="108">
        <v>802</v>
      </c>
      <c r="C35" s="167" t="s">
        <v>134</v>
      </c>
      <c r="D35" s="167" t="s">
        <v>151</v>
      </c>
      <c r="E35" s="167" t="s">
        <v>222</v>
      </c>
      <c r="F35" s="167" t="s">
        <v>158</v>
      </c>
      <c r="G35" s="167" t="s">
        <v>167</v>
      </c>
      <c r="H35" s="157">
        <f>H36+H37+H38+H39+H40+H41</f>
        <v>59.900000000000006</v>
      </c>
      <c r="I35" s="157">
        <f t="shared" ref="I35:J35" si="9">I36+I37+I38+I39</f>
        <v>46.410000000000004</v>
      </c>
      <c r="J35" s="157">
        <f t="shared" si="9"/>
        <v>48.730500000000006</v>
      </c>
      <c r="K35" s="78"/>
      <c r="L35" s="78"/>
    </row>
    <row r="36" spans="1:12" s="89" customFormat="1" ht="14.25">
      <c r="A36" s="169" t="s">
        <v>337</v>
      </c>
      <c r="B36" s="207">
        <v>802</v>
      </c>
      <c r="C36" s="209" t="s">
        <v>134</v>
      </c>
      <c r="D36" s="209" t="s">
        <v>151</v>
      </c>
      <c r="E36" s="209" t="s">
        <v>222</v>
      </c>
      <c r="F36" s="208" t="s">
        <v>158</v>
      </c>
      <c r="G36" s="208" t="s">
        <v>167</v>
      </c>
      <c r="H36" s="157">
        <v>15.6</v>
      </c>
      <c r="I36" s="155">
        <f t="shared" ref="I36:J51" si="10">H36*105%</f>
        <v>16.38</v>
      </c>
      <c r="J36" s="155">
        <f t="shared" si="10"/>
        <v>17.198999999999998</v>
      </c>
    </row>
    <row r="37" spans="1:12" ht="14.25">
      <c r="A37" s="169" t="s">
        <v>338</v>
      </c>
      <c r="B37" s="207">
        <v>802</v>
      </c>
      <c r="C37" s="209" t="s">
        <v>134</v>
      </c>
      <c r="D37" s="209" t="s">
        <v>151</v>
      </c>
      <c r="E37" s="209" t="s">
        <v>222</v>
      </c>
      <c r="F37" s="208" t="s">
        <v>158</v>
      </c>
      <c r="G37" s="208" t="s">
        <v>167</v>
      </c>
      <c r="H37" s="157">
        <v>7.8</v>
      </c>
      <c r="I37" s="155">
        <f t="shared" si="10"/>
        <v>8.19</v>
      </c>
      <c r="J37" s="155">
        <f t="shared" si="10"/>
        <v>8.599499999999999</v>
      </c>
      <c r="K37" s="78"/>
      <c r="L37" s="78"/>
    </row>
    <row r="38" spans="1:12" ht="14.25">
      <c r="A38" s="169" t="s">
        <v>348</v>
      </c>
      <c r="B38" s="207">
        <v>802</v>
      </c>
      <c r="C38" s="209" t="s">
        <v>134</v>
      </c>
      <c r="D38" s="209" t="s">
        <v>151</v>
      </c>
      <c r="E38" s="209" t="s">
        <v>222</v>
      </c>
      <c r="F38" s="208" t="s">
        <v>158</v>
      </c>
      <c r="G38" s="208" t="s">
        <v>167</v>
      </c>
      <c r="H38" s="157">
        <v>20.8</v>
      </c>
      <c r="I38" s="155">
        <f t="shared" si="10"/>
        <v>21.840000000000003</v>
      </c>
      <c r="J38" s="155">
        <f t="shared" si="10"/>
        <v>22.932000000000006</v>
      </c>
      <c r="K38" s="78"/>
      <c r="L38" s="78"/>
    </row>
    <row r="39" spans="1:12" ht="14.25">
      <c r="A39" s="169" t="s">
        <v>233</v>
      </c>
      <c r="B39" s="207">
        <v>802</v>
      </c>
      <c r="C39" s="209" t="s">
        <v>134</v>
      </c>
      <c r="D39" s="209" t="s">
        <v>151</v>
      </c>
      <c r="E39" s="209" t="s">
        <v>222</v>
      </c>
      <c r="F39" s="208" t="s">
        <v>158</v>
      </c>
      <c r="G39" s="208" t="s">
        <v>167</v>
      </c>
      <c r="H39" s="157"/>
      <c r="I39" s="155">
        <f t="shared" si="10"/>
        <v>0</v>
      </c>
      <c r="J39" s="155">
        <f t="shared" si="10"/>
        <v>0</v>
      </c>
      <c r="K39" s="78"/>
      <c r="L39" s="78"/>
    </row>
    <row r="40" spans="1:12" ht="14.25">
      <c r="A40" s="169" t="s">
        <v>225</v>
      </c>
      <c r="B40" s="207">
        <v>802</v>
      </c>
      <c r="C40" s="209" t="s">
        <v>134</v>
      </c>
      <c r="D40" s="209" t="s">
        <v>151</v>
      </c>
      <c r="E40" s="209" t="s">
        <v>222</v>
      </c>
      <c r="F40" s="208" t="s">
        <v>158</v>
      </c>
      <c r="G40" s="208" t="s">
        <v>167</v>
      </c>
      <c r="H40" s="157">
        <v>5.7</v>
      </c>
      <c r="I40" s="155">
        <f t="shared" si="10"/>
        <v>5.9850000000000003</v>
      </c>
      <c r="J40" s="155">
        <f t="shared" si="10"/>
        <v>6.284250000000001</v>
      </c>
      <c r="K40" s="78"/>
      <c r="L40" s="78"/>
    </row>
    <row r="41" spans="1:12" ht="14.25">
      <c r="A41" s="169" t="s">
        <v>349</v>
      </c>
      <c r="B41" s="207">
        <v>802</v>
      </c>
      <c r="C41" s="209" t="s">
        <v>134</v>
      </c>
      <c r="D41" s="209" t="s">
        <v>151</v>
      </c>
      <c r="E41" s="209" t="s">
        <v>222</v>
      </c>
      <c r="F41" s="208" t="s">
        <v>158</v>
      </c>
      <c r="G41" s="208" t="s">
        <v>167</v>
      </c>
      <c r="H41" s="157">
        <v>10</v>
      </c>
      <c r="I41" s="155">
        <f t="shared" si="10"/>
        <v>10.5</v>
      </c>
      <c r="J41" s="155">
        <f t="shared" si="10"/>
        <v>11.025</v>
      </c>
      <c r="K41" s="78"/>
      <c r="L41" s="78"/>
    </row>
    <row r="42" spans="1:12">
      <c r="A42" s="131" t="s">
        <v>400</v>
      </c>
      <c r="B42" s="102">
        <v>802</v>
      </c>
      <c r="C42" s="56" t="s">
        <v>134</v>
      </c>
      <c r="D42" s="56" t="s">
        <v>151</v>
      </c>
      <c r="E42" s="56" t="s">
        <v>222</v>
      </c>
      <c r="F42" s="56" t="s">
        <v>161</v>
      </c>
      <c r="G42" s="167" t="s">
        <v>167</v>
      </c>
      <c r="H42" s="146">
        <f>H43+H44+H45+H46+H47+H48+H49+H50+H51+H52+H53</f>
        <v>96.4</v>
      </c>
      <c r="I42" s="155">
        <f t="shared" si="10"/>
        <v>101.22000000000001</v>
      </c>
      <c r="J42" s="155">
        <f t="shared" si="10"/>
        <v>106.28100000000002</v>
      </c>
      <c r="K42" s="78"/>
      <c r="L42" s="78"/>
    </row>
    <row r="43" spans="1:12" ht="14.25">
      <c r="A43" s="131" t="s">
        <v>339</v>
      </c>
      <c r="B43" s="207">
        <v>802</v>
      </c>
      <c r="C43" s="209" t="s">
        <v>134</v>
      </c>
      <c r="D43" s="209" t="s">
        <v>151</v>
      </c>
      <c r="E43" s="209" t="s">
        <v>222</v>
      </c>
      <c r="F43" s="209" t="s">
        <v>161</v>
      </c>
      <c r="G43" s="208" t="s">
        <v>167</v>
      </c>
      <c r="H43" s="146">
        <v>11.6</v>
      </c>
      <c r="I43" s="155">
        <f t="shared" si="10"/>
        <v>12.18</v>
      </c>
      <c r="J43" s="155">
        <f t="shared" si="10"/>
        <v>12.789</v>
      </c>
      <c r="K43" s="78"/>
      <c r="L43" s="78"/>
    </row>
    <row r="44" spans="1:12" ht="14.25">
      <c r="A44" s="131" t="s">
        <v>228</v>
      </c>
      <c r="B44" s="207">
        <v>802</v>
      </c>
      <c r="C44" s="209" t="s">
        <v>134</v>
      </c>
      <c r="D44" s="209" t="s">
        <v>151</v>
      </c>
      <c r="E44" s="209" t="s">
        <v>222</v>
      </c>
      <c r="F44" s="209" t="s">
        <v>161</v>
      </c>
      <c r="G44" s="208" t="s">
        <v>167</v>
      </c>
      <c r="H44" s="146">
        <v>0</v>
      </c>
      <c r="I44" s="155">
        <f t="shared" si="10"/>
        <v>0</v>
      </c>
      <c r="J44" s="155">
        <f t="shared" si="10"/>
        <v>0</v>
      </c>
      <c r="K44" s="78"/>
      <c r="L44" s="78"/>
    </row>
    <row r="45" spans="1:12" s="90" customFormat="1" ht="14.25">
      <c r="A45" s="131" t="s">
        <v>229</v>
      </c>
      <c r="B45" s="207">
        <v>802</v>
      </c>
      <c r="C45" s="209" t="s">
        <v>134</v>
      </c>
      <c r="D45" s="209" t="s">
        <v>151</v>
      </c>
      <c r="E45" s="209" t="s">
        <v>222</v>
      </c>
      <c r="F45" s="209" t="s">
        <v>161</v>
      </c>
      <c r="G45" s="208" t="s">
        <v>167</v>
      </c>
      <c r="H45" s="146">
        <v>0</v>
      </c>
      <c r="I45" s="155">
        <f t="shared" si="10"/>
        <v>0</v>
      </c>
      <c r="J45" s="155">
        <f t="shared" si="10"/>
        <v>0</v>
      </c>
    </row>
    <row r="46" spans="1:12" s="90" customFormat="1" ht="14.25">
      <c r="A46" s="131" t="s">
        <v>230</v>
      </c>
      <c r="B46" s="207">
        <v>802</v>
      </c>
      <c r="C46" s="209" t="s">
        <v>134</v>
      </c>
      <c r="D46" s="209" t="s">
        <v>151</v>
      </c>
      <c r="E46" s="209" t="s">
        <v>222</v>
      </c>
      <c r="F46" s="209" t="s">
        <v>161</v>
      </c>
      <c r="G46" s="208" t="s">
        <v>167</v>
      </c>
      <c r="H46" s="146">
        <v>5.3</v>
      </c>
      <c r="I46" s="155">
        <f t="shared" si="10"/>
        <v>5.5650000000000004</v>
      </c>
      <c r="J46" s="155">
        <f t="shared" si="10"/>
        <v>5.8432500000000003</v>
      </c>
    </row>
    <row r="47" spans="1:12" s="90" customFormat="1" ht="14.25">
      <c r="A47" s="131" t="s">
        <v>231</v>
      </c>
      <c r="B47" s="207">
        <v>802</v>
      </c>
      <c r="C47" s="209" t="s">
        <v>134</v>
      </c>
      <c r="D47" s="209" t="s">
        <v>151</v>
      </c>
      <c r="E47" s="209" t="s">
        <v>222</v>
      </c>
      <c r="F47" s="209" t="s">
        <v>161</v>
      </c>
      <c r="G47" s="208" t="s">
        <v>167</v>
      </c>
      <c r="H47" s="146">
        <v>59.5</v>
      </c>
      <c r="I47" s="155">
        <f t="shared" si="10"/>
        <v>62.475000000000001</v>
      </c>
      <c r="J47" s="155">
        <f t="shared" si="10"/>
        <v>65.59875000000001</v>
      </c>
    </row>
    <row r="48" spans="1:12" s="90" customFormat="1" ht="14.25">
      <c r="A48" s="131" t="s">
        <v>358</v>
      </c>
      <c r="B48" s="207">
        <v>802</v>
      </c>
      <c r="C48" s="209" t="s">
        <v>134</v>
      </c>
      <c r="D48" s="209" t="s">
        <v>151</v>
      </c>
      <c r="E48" s="209" t="s">
        <v>222</v>
      </c>
      <c r="F48" s="209" t="s">
        <v>161</v>
      </c>
      <c r="G48" s="208" t="s">
        <v>167</v>
      </c>
      <c r="H48" s="146">
        <v>0</v>
      </c>
      <c r="I48" s="155">
        <f t="shared" si="10"/>
        <v>0</v>
      </c>
      <c r="J48" s="155">
        <f t="shared" si="10"/>
        <v>0</v>
      </c>
    </row>
    <row r="49" spans="1:12" s="90" customFormat="1" ht="14.25">
      <c r="A49" s="131" t="s">
        <v>211</v>
      </c>
      <c r="B49" s="207">
        <v>802</v>
      </c>
      <c r="C49" s="209" t="s">
        <v>134</v>
      </c>
      <c r="D49" s="209" t="s">
        <v>151</v>
      </c>
      <c r="E49" s="209" t="s">
        <v>222</v>
      </c>
      <c r="F49" s="209" t="s">
        <v>161</v>
      </c>
      <c r="G49" s="208" t="s">
        <v>167</v>
      </c>
      <c r="H49" s="146">
        <v>3</v>
      </c>
      <c r="I49" s="155">
        <f t="shared" si="10"/>
        <v>3.1500000000000004</v>
      </c>
      <c r="J49" s="155">
        <f t="shared" si="10"/>
        <v>3.3075000000000006</v>
      </c>
    </row>
    <row r="50" spans="1:12" s="90" customFormat="1" ht="14.25">
      <c r="A50" s="131" t="s">
        <v>365</v>
      </c>
      <c r="B50" s="207">
        <v>802</v>
      </c>
      <c r="C50" s="209" t="s">
        <v>134</v>
      </c>
      <c r="D50" s="209" t="s">
        <v>151</v>
      </c>
      <c r="E50" s="209" t="s">
        <v>222</v>
      </c>
      <c r="F50" s="209" t="s">
        <v>161</v>
      </c>
      <c r="G50" s="208" t="s">
        <v>167</v>
      </c>
      <c r="H50" s="146">
        <v>0</v>
      </c>
      <c r="I50" s="155">
        <f t="shared" si="10"/>
        <v>0</v>
      </c>
      <c r="J50" s="155">
        <f t="shared" si="10"/>
        <v>0</v>
      </c>
    </row>
    <row r="51" spans="1:12" s="90" customFormat="1" ht="14.25">
      <c r="A51" s="131" t="s">
        <v>232</v>
      </c>
      <c r="B51" s="207">
        <v>802</v>
      </c>
      <c r="C51" s="209" t="s">
        <v>134</v>
      </c>
      <c r="D51" s="209" t="s">
        <v>151</v>
      </c>
      <c r="E51" s="209" t="s">
        <v>222</v>
      </c>
      <c r="F51" s="209" t="s">
        <v>161</v>
      </c>
      <c r="G51" s="208" t="s">
        <v>167</v>
      </c>
      <c r="H51" s="146">
        <v>12</v>
      </c>
      <c r="I51" s="155">
        <f t="shared" si="10"/>
        <v>12.600000000000001</v>
      </c>
      <c r="J51" s="155">
        <f t="shared" ref="J51:J61" si="11">I51*105%</f>
        <v>13.230000000000002</v>
      </c>
    </row>
    <row r="52" spans="1:12" ht="14.25">
      <c r="A52" s="131" t="s">
        <v>227</v>
      </c>
      <c r="B52" s="207">
        <v>802</v>
      </c>
      <c r="C52" s="209" t="s">
        <v>134</v>
      </c>
      <c r="D52" s="209" t="s">
        <v>151</v>
      </c>
      <c r="E52" s="209" t="s">
        <v>222</v>
      </c>
      <c r="F52" s="209" t="s">
        <v>161</v>
      </c>
      <c r="G52" s="208" t="s">
        <v>167</v>
      </c>
      <c r="H52" s="146">
        <v>5</v>
      </c>
      <c r="I52" s="155">
        <f>H52*105%</f>
        <v>5.25</v>
      </c>
      <c r="J52" s="155">
        <f t="shared" si="11"/>
        <v>5.5125000000000002</v>
      </c>
      <c r="K52" s="78"/>
      <c r="L52" s="78"/>
    </row>
    <row r="53" spans="1:12" ht="14.25">
      <c r="A53" s="131" t="s">
        <v>226</v>
      </c>
      <c r="B53" s="207"/>
      <c r="C53" s="209" t="s">
        <v>134</v>
      </c>
      <c r="D53" s="209" t="s">
        <v>151</v>
      </c>
      <c r="E53" s="209" t="s">
        <v>222</v>
      </c>
      <c r="F53" s="209" t="s">
        <v>161</v>
      </c>
      <c r="G53" s="208" t="s">
        <v>167</v>
      </c>
      <c r="H53" s="146"/>
      <c r="I53" s="155"/>
      <c r="J53" s="155">
        <f t="shared" si="11"/>
        <v>0</v>
      </c>
      <c r="K53" s="78"/>
      <c r="L53" s="78"/>
    </row>
    <row r="54" spans="1:12">
      <c r="A54" s="109" t="s">
        <v>168</v>
      </c>
      <c r="B54" s="107">
        <v>802</v>
      </c>
      <c r="C54" s="144" t="s">
        <v>134</v>
      </c>
      <c r="D54" s="144" t="s">
        <v>151</v>
      </c>
      <c r="E54" s="144" t="s">
        <v>222</v>
      </c>
      <c r="F54" s="144" t="s">
        <v>138</v>
      </c>
      <c r="G54" s="144" t="s">
        <v>170</v>
      </c>
      <c r="H54" s="156">
        <f>H55+H56+H57+H59+H60+H61</f>
        <v>102.9</v>
      </c>
      <c r="I54" s="156">
        <f t="shared" ref="I54:J54" si="12">SUM(I55:I61)</f>
        <v>108.045</v>
      </c>
      <c r="J54" s="156">
        <f t="shared" si="12"/>
        <v>113.44725000000001</v>
      </c>
      <c r="K54" s="78"/>
      <c r="L54" s="78"/>
    </row>
    <row r="55" spans="1:12" ht="14.25">
      <c r="A55" s="168" t="s">
        <v>404</v>
      </c>
      <c r="B55" s="207">
        <v>802</v>
      </c>
      <c r="C55" s="209" t="s">
        <v>134</v>
      </c>
      <c r="D55" s="209" t="s">
        <v>151</v>
      </c>
      <c r="E55" s="209" t="s">
        <v>222</v>
      </c>
      <c r="F55" s="209" t="s">
        <v>161</v>
      </c>
      <c r="G55" s="209" t="s">
        <v>415</v>
      </c>
      <c r="H55" s="146">
        <v>15</v>
      </c>
      <c r="I55" s="155">
        <f t="shared" ref="I55:I61" si="13">H55*105%</f>
        <v>15.75</v>
      </c>
      <c r="J55" s="155">
        <f t="shared" si="11"/>
        <v>16.537500000000001</v>
      </c>
      <c r="K55" s="78"/>
      <c r="L55" s="78"/>
    </row>
    <row r="56" spans="1:12" ht="14.25">
      <c r="A56" s="170" t="s">
        <v>403</v>
      </c>
      <c r="B56" s="207">
        <v>802</v>
      </c>
      <c r="C56" s="209" t="s">
        <v>134</v>
      </c>
      <c r="D56" s="209" t="s">
        <v>151</v>
      </c>
      <c r="E56" s="209" t="s">
        <v>222</v>
      </c>
      <c r="F56" s="209" t="s">
        <v>169</v>
      </c>
      <c r="G56" s="209" t="s">
        <v>416</v>
      </c>
      <c r="H56" s="146">
        <v>44.4</v>
      </c>
      <c r="I56" s="155">
        <f t="shared" si="13"/>
        <v>46.62</v>
      </c>
      <c r="J56" s="155">
        <f t="shared" si="11"/>
        <v>48.951000000000001</v>
      </c>
      <c r="K56" s="78"/>
      <c r="L56" s="78"/>
    </row>
    <row r="57" spans="1:12" ht="14.25">
      <c r="A57" s="170" t="s">
        <v>340</v>
      </c>
      <c r="B57" s="207">
        <v>802</v>
      </c>
      <c r="C57" s="209" t="s">
        <v>134</v>
      </c>
      <c r="D57" s="209" t="s">
        <v>151</v>
      </c>
      <c r="E57" s="209" t="s">
        <v>222</v>
      </c>
      <c r="F57" s="209" t="s">
        <v>234</v>
      </c>
      <c r="G57" s="209" t="s">
        <v>170</v>
      </c>
      <c r="H57" s="146">
        <v>0</v>
      </c>
      <c r="I57" s="155">
        <f t="shared" si="13"/>
        <v>0</v>
      </c>
      <c r="J57" s="155">
        <f t="shared" si="11"/>
        <v>0</v>
      </c>
      <c r="K57" s="78"/>
      <c r="L57" s="78"/>
    </row>
    <row r="58" spans="1:12" ht="14.25">
      <c r="A58" s="170" t="s">
        <v>341</v>
      </c>
      <c r="B58" s="207">
        <v>802</v>
      </c>
      <c r="C58" s="209" t="s">
        <v>134</v>
      </c>
      <c r="D58" s="209" t="s">
        <v>151</v>
      </c>
      <c r="E58" s="209" t="s">
        <v>222</v>
      </c>
      <c r="F58" s="209" t="s">
        <v>234</v>
      </c>
      <c r="G58" s="209" t="s">
        <v>170</v>
      </c>
      <c r="H58" s="146">
        <v>0</v>
      </c>
      <c r="I58" s="155">
        <f t="shared" si="13"/>
        <v>0</v>
      </c>
      <c r="J58" s="155">
        <f t="shared" si="11"/>
        <v>0</v>
      </c>
      <c r="K58" s="78"/>
      <c r="L58" s="78"/>
    </row>
    <row r="59" spans="1:12" ht="14.25">
      <c r="A59" s="170"/>
      <c r="B59" s="207">
        <v>802</v>
      </c>
      <c r="C59" s="209" t="s">
        <v>134</v>
      </c>
      <c r="D59" s="209" t="s">
        <v>151</v>
      </c>
      <c r="E59" s="209" t="s">
        <v>222</v>
      </c>
      <c r="F59" s="209" t="s">
        <v>234</v>
      </c>
      <c r="G59" s="209" t="s">
        <v>170</v>
      </c>
      <c r="H59" s="146">
        <v>0</v>
      </c>
      <c r="I59" s="155">
        <f t="shared" si="13"/>
        <v>0</v>
      </c>
      <c r="J59" s="155">
        <f t="shared" si="11"/>
        <v>0</v>
      </c>
      <c r="K59" s="78"/>
      <c r="L59" s="78"/>
    </row>
    <row r="60" spans="1:12" ht="14.25">
      <c r="A60" s="170" t="s">
        <v>342</v>
      </c>
      <c r="B60" s="207">
        <v>802</v>
      </c>
      <c r="C60" s="209" t="s">
        <v>134</v>
      </c>
      <c r="D60" s="209" t="s">
        <v>151</v>
      </c>
      <c r="E60" s="209" t="s">
        <v>222</v>
      </c>
      <c r="F60" s="209" t="s">
        <v>234</v>
      </c>
      <c r="G60" s="209" t="s">
        <v>170</v>
      </c>
      <c r="H60" s="146">
        <v>0</v>
      </c>
      <c r="I60" s="155">
        <f t="shared" si="13"/>
        <v>0</v>
      </c>
      <c r="J60" s="155">
        <f t="shared" si="11"/>
        <v>0</v>
      </c>
      <c r="K60" s="78"/>
      <c r="L60" s="78"/>
    </row>
    <row r="61" spans="1:12" ht="14.25">
      <c r="A61" s="110" t="s">
        <v>405</v>
      </c>
      <c r="B61" s="207">
        <v>802</v>
      </c>
      <c r="C61" s="209" t="s">
        <v>134</v>
      </c>
      <c r="D61" s="209" t="s">
        <v>151</v>
      </c>
      <c r="E61" s="209" t="s">
        <v>222</v>
      </c>
      <c r="F61" s="209" t="s">
        <v>261</v>
      </c>
      <c r="G61" s="209" t="s">
        <v>417</v>
      </c>
      <c r="H61" s="146">
        <v>43.5</v>
      </c>
      <c r="I61" s="155">
        <f t="shared" si="13"/>
        <v>45.675000000000004</v>
      </c>
      <c r="J61" s="155">
        <f t="shared" si="11"/>
        <v>47.958750000000009</v>
      </c>
      <c r="K61" s="78"/>
      <c r="L61" s="78"/>
    </row>
    <row r="62" spans="1:12">
      <c r="A62" s="106" t="s">
        <v>171</v>
      </c>
      <c r="B62" s="107">
        <v>802</v>
      </c>
      <c r="C62" s="144" t="s">
        <v>134</v>
      </c>
      <c r="D62" s="144" t="s">
        <v>151</v>
      </c>
      <c r="E62" s="144" t="s">
        <v>222</v>
      </c>
      <c r="F62" s="144" t="s">
        <v>138</v>
      </c>
      <c r="G62" s="144" t="s">
        <v>172</v>
      </c>
      <c r="H62" s="156">
        <f t="shared" ref="H62:J62" si="14">H63+H64+H65</f>
        <v>27.7</v>
      </c>
      <c r="I62" s="156">
        <f t="shared" si="14"/>
        <v>29.085000000000001</v>
      </c>
      <c r="J62" s="156">
        <f t="shared" si="14"/>
        <v>30.539250000000003</v>
      </c>
      <c r="K62" s="78"/>
      <c r="L62" s="78"/>
    </row>
    <row r="63" spans="1:12" ht="14.25">
      <c r="A63" s="131" t="s">
        <v>343</v>
      </c>
      <c r="B63" s="207">
        <v>802</v>
      </c>
      <c r="C63" s="209" t="s">
        <v>134</v>
      </c>
      <c r="D63" s="209" t="s">
        <v>151</v>
      </c>
      <c r="E63" s="209" t="s">
        <v>222</v>
      </c>
      <c r="F63" s="209" t="s">
        <v>158</v>
      </c>
      <c r="G63" s="209" t="s">
        <v>172</v>
      </c>
      <c r="H63" s="146">
        <v>27.7</v>
      </c>
      <c r="I63" s="155">
        <f t="shared" ref="I63:J64" si="15">H63*105%</f>
        <v>29.085000000000001</v>
      </c>
      <c r="J63" s="155">
        <f t="shared" si="15"/>
        <v>30.539250000000003</v>
      </c>
      <c r="K63" s="78"/>
      <c r="L63" s="78"/>
    </row>
    <row r="64" spans="1:12" ht="14.25">
      <c r="A64" s="131" t="s">
        <v>235</v>
      </c>
      <c r="B64" s="207">
        <v>802</v>
      </c>
      <c r="C64" s="209" t="s">
        <v>134</v>
      </c>
      <c r="D64" s="209" t="s">
        <v>151</v>
      </c>
      <c r="E64" s="209" t="s">
        <v>222</v>
      </c>
      <c r="F64" s="209" t="s">
        <v>161</v>
      </c>
      <c r="G64" s="209" t="s">
        <v>172</v>
      </c>
      <c r="H64" s="146"/>
      <c r="I64" s="155">
        <f t="shared" si="15"/>
        <v>0</v>
      </c>
      <c r="J64" s="155">
        <f t="shared" si="15"/>
        <v>0</v>
      </c>
      <c r="K64" s="78"/>
      <c r="L64" s="78"/>
    </row>
    <row r="65" spans="1:12" ht="14.25">
      <c r="A65" s="131"/>
      <c r="B65" s="207"/>
      <c r="C65" s="209"/>
      <c r="D65" s="209"/>
      <c r="E65" s="209"/>
      <c r="F65" s="209" t="s">
        <v>260</v>
      </c>
      <c r="G65" s="209" t="s">
        <v>172</v>
      </c>
      <c r="H65" s="146"/>
      <c r="I65" s="155"/>
      <c r="J65" s="155"/>
      <c r="K65" s="78"/>
      <c r="L65" s="78"/>
    </row>
    <row r="66" spans="1:12">
      <c r="A66" s="106" t="s">
        <v>173</v>
      </c>
      <c r="B66" s="107">
        <v>802</v>
      </c>
      <c r="C66" s="144" t="s">
        <v>134</v>
      </c>
      <c r="D66" s="144" t="s">
        <v>151</v>
      </c>
      <c r="E66" s="144" t="s">
        <v>222</v>
      </c>
      <c r="F66" s="144" t="s">
        <v>138</v>
      </c>
      <c r="G66" s="144" t="s">
        <v>149</v>
      </c>
      <c r="H66" s="147">
        <f>H67+H68+H69+H70+H71+H72+H73</f>
        <v>105.8</v>
      </c>
      <c r="I66" s="156">
        <f t="shared" ref="I66:J66" si="16">I67+I68+I69+I70+I71+I72+I73</f>
        <v>111.09</v>
      </c>
      <c r="J66" s="156">
        <f t="shared" si="16"/>
        <v>116.64450000000001</v>
      </c>
      <c r="K66" s="78"/>
      <c r="L66" s="78"/>
    </row>
    <row r="67" spans="1:12" ht="14.25">
      <c r="A67" s="133" t="s">
        <v>237</v>
      </c>
      <c r="B67" s="207">
        <v>802</v>
      </c>
      <c r="C67" s="209" t="s">
        <v>134</v>
      </c>
      <c r="D67" s="209" t="s">
        <v>151</v>
      </c>
      <c r="E67" s="209" t="s">
        <v>222</v>
      </c>
      <c r="F67" s="209" t="s">
        <v>161</v>
      </c>
      <c r="G67" s="209" t="s">
        <v>149</v>
      </c>
      <c r="H67" s="146">
        <v>26.8</v>
      </c>
      <c r="I67" s="155">
        <f t="shared" ref="I67:J73" si="17">H67*105%</f>
        <v>28.14</v>
      </c>
      <c r="J67" s="155">
        <f t="shared" si="17"/>
        <v>29.547000000000001</v>
      </c>
      <c r="K67" s="78"/>
      <c r="L67" s="78"/>
    </row>
    <row r="68" spans="1:12" ht="14.25">
      <c r="A68" s="133" t="s">
        <v>238</v>
      </c>
      <c r="B68" s="207">
        <v>802</v>
      </c>
      <c r="C68" s="209" t="s">
        <v>134</v>
      </c>
      <c r="D68" s="209" t="s">
        <v>151</v>
      </c>
      <c r="E68" s="209" t="s">
        <v>222</v>
      </c>
      <c r="F68" s="209" t="s">
        <v>161</v>
      </c>
      <c r="G68" s="209" t="s">
        <v>149</v>
      </c>
      <c r="H68" s="146">
        <v>5</v>
      </c>
      <c r="I68" s="155">
        <f t="shared" si="17"/>
        <v>5.25</v>
      </c>
      <c r="J68" s="155">
        <f t="shared" si="17"/>
        <v>5.5125000000000002</v>
      </c>
      <c r="K68" s="78"/>
      <c r="L68" s="78"/>
    </row>
    <row r="69" spans="1:12" ht="14.25">
      <c r="A69" s="133" t="s">
        <v>239</v>
      </c>
      <c r="B69" s="207">
        <v>802</v>
      </c>
      <c r="C69" s="209" t="s">
        <v>134</v>
      </c>
      <c r="D69" s="209" t="s">
        <v>151</v>
      </c>
      <c r="E69" s="209" t="s">
        <v>222</v>
      </c>
      <c r="F69" s="209" t="s">
        <v>161</v>
      </c>
      <c r="G69" s="209" t="s">
        <v>149</v>
      </c>
      <c r="H69" s="146">
        <v>7</v>
      </c>
      <c r="I69" s="155">
        <f t="shared" si="17"/>
        <v>7.3500000000000005</v>
      </c>
      <c r="J69" s="155">
        <f t="shared" si="17"/>
        <v>7.7175000000000011</v>
      </c>
      <c r="K69" s="78"/>
      <c r="L69" s="78"/>
    </row>
    <row r="70" spans="1:12" ht="14.25">
      <c r="A70" s="133" t="s">
        <v>236</v>
      </c>
      <c r="B70" s="207">
        <v>802</v>
      </c>
      <c r="C70" s="209" t="s">
        <v>134</v>
      </c>
      <c r="D70" s="209" t="s">
        <v>151</v>
      </c>
      <c r="E70" s="209" t="s">
        <v>222</v>
      </c>
      <c r="F70" s="209" t="s">
        <v>161</v>
      </c>
      <c r="G70" s="209" t="s">
        <v>149</v>
      </c>
      <c r="H70" s="146">
        <v>54</v>
      </c>
      <c r="I70" s="155">
        <f t="shared" si="17"/>
        <v>56.7</v>
      </c>
      <c r="J70" s="155">
        <f t="shared" si="17"/>
        <v>59.535000000000004</v>
      </c>
      <c r="K70" s="78"/>
      <c r="L70" s="78"/>
    </row>
    <row r="71" spans="1:12" ht="14.25">
      <c r="A71" s="133" t="s">
        <v>240</v>
      </c>
      <c r="B71" s="207">
        <v>802</v>
      </c>
      <c r="C71" s="209" t="s">
        <v>134</v>
      </c>
      <c r="D71" s="209" t="s">
        <v>151</v>
      </c>
      <c r="E71" s="209" t="s">
        <v>222</v>
      </c>
      <c r="F71" s="209" t="s">
        <v>161</v>
      </c>
      <c r="G71" s="209" t="s">
        <v>149</v>
      </c>
      <c r="H71" s="146">
        <v>8</v>
      </c>
      <c r="I71" s="155">
        <f t="shared" si="17"/>
        <v>8.4</v>
      </c>
      <c r="J71" s="155">
        <f t="shared" si="17"/>
        <v>8.82</v>
      </c>
      <c r="K71" s="78"/>
      <c r="L71" s="78"/>
    </row>
    <row r="72" spans="1:12" ht="14.25">
      <c r="A72" s="133" t="s">
        <v>241</v>
      </c>
      <c r="B72" s="207">
        <v>802</v>
      </c>
      <c r="C72" s="209" t="s">
        <v>134</v>
      </c>
      <c r="D72" s="209" t="s">
        <v>151</v>
      </c>
      <c r="E72" s="209" t="s">
        <v>222</v>
      </c>
      <c r="F72" s="209" t="s">
        <v>161</v>
      </c>
      <c r="G72" s="209" t="s">
        <v>149</v>
      </c>
      <c r="H72" s="146">
        <v>4.5</v>
      </c>
      <c r="I72" s="155">
        <f t="shared" si="17"/>
        <v>4.7250000000000005</v>
      </c>
      <c r="J72" s="155">
        <f t="shared" si="17"/>
        <v>4.9612500000000006</v>
      </c>
      <c r="K72" s="78"/>
      <c r="L72" s="78"/>
    </row>
    <row r="73" spans="1:12" ht="14.25">
      <c r="A73" s="133" t="s">
        <v>398</v>
      </c>
      <c r="B73" s="207">
        <v>802</v>
      </c>
      <c r="C73" s="209" t="s">
        <v>134</v>
      </c>
      <c r="D73" s="209" t="s">
        <v>151</v>
      </c>
      <c r="E73" s="209" t="s">
        <v>353</v>
      </c>
      <c r="F73" s="209" t="s">
        <v>161</v>
      </c>
      <c r="G73" s="209" t="s">
        <v>149</v>
      </c>
      <c r="H73" s="146">
        <v>0.5</v>
      </c>
      <c r="I73" s="155">
        <f t="shared" si="17"/>
        <v>0.52500000000000002</v>
      </c>
      <c r="J73" s="155">
        <f t="shared" si="17"/>
        <v>0.55125000000000002</v>
      </c>
      <c r="K73" s="78"/>
      <c r="L73" s="78"/>
    </row>
    <row r="74" spans="1:12">
      <c r="A74" s="118" t="s">
        <v>176</v>
      </c>
      <c r="B74" s="87">
        <v>802</v>
      </c>
      <c r="C74" s="88" t="s">
        <v>134</v>
      </c>
      <c r="D74" s="88" t="s">
        <v>177</v>
      </c>
      <c r="E74" s="88" t="s">
        <v>217</v>
      </c>
      <c r="F74" s="88" t="s">
        <v>138</v>
      </c>
      <c r="G74" s="88" t="s">
        <v>190</v>
      </c>
      <c r="H74" s="154">
        <f t="shared" ref="H74:J74" si="18">H75+H76</f>
        <v>0</v>
      </c>
      <c r="I74" s="154">
        <f t="shared" si="18"/>
        <v>0</v>
      </c>
      <c r="J74" s="154">
        <f t="shared" si="18"/>
        <v>0</v>
      </c>
      <c r="K74" s="78"/>
      <c r="L74" s="78"/>
    </row>
    <row r="75" spans="1:12" ht="28.5">
      <c r="A75" s="104" t="s">
        <v>178</v>
      </c>
      <c r="B75" s="102">
        <v>802</v>
      </c>
      <c r="C75" s="56" t="s">
        <v>134</v>
      </c>
      <c r="D75" s="56" t="s">
        <v>177</v>
      </c>
      <c r="E75" s="56" t="s">
        <v>243</v>
      </c>
      <c r="F75" s="56" t="s">
        <v>161</v>
      </c>
      <c r="G75" s="56" t="s">
        <v>170</v>
      </c>
      <c r="H75" s="146"/>
      <c r="I75" s="155"/>
      <c r="J75" s="155"/>
      <c r="K75" s="78"/>
      <c r="L75" s="78"/>
    </row>
    <row r="76" spans="1:12">
      <c r="A76" s="104" t="s">
        <v>180</v>
      </c>
      <c r="B76" s="102">
        <v>802</v>
      </c>
      <c r="C76" s="56" t="s">
        <v>134</v>
      </c>
      <c r="D76" s="56" t="s">
        <v>177</v>
      </c>
      <c r="E76" s="56" t="s">
        <v>244</v>
      </c>
      <c r="F76" s="56" t="s">
        <v>161</v>
      </c>
      <c r="G76" s="56" t="s">
        <v>170</v>
      </c>
      <c r="H76" s="146"/>
      <c r="I76" s="155"/>
      <c r="J76" s="155"/>
      <c r="K76" s="78"/>
      <c r="L76" s="78"/>
    </row>
    <row r="77" spans="1:12">
      <c r="A77" s="76" t="s">
        <v>181</v>
      </c>
      <c r="B77" s="87">
        <v>802</v>
      </c>
      <c r="C77" s="88" t="s">
        <v>134</v>
      </c>
      <c r="D77" s="88" t="s">
        <v>182</v>
      </c>
      <c r="E77" s="88" t="s">
        <v>217</v>
      </c>
      <c r="F77" s="88" t="s">
        <v>138</v>
      </c>
      <c r="G77" s="88" t="s">
        <v>138</v>
      </c>
      <c r="H77" s="154">
        <f t="shared" ref="H77:J77" si="19">H78</f>
        <v>0</v>
      </c>
      <c r="I77" s="154">
        <f t="shared" si="19"/>
        <v>0</v>
      </c>
      <c r="J77" s="154">
        <f t="shared" si="19"/>
        <v>0</v>
      </c>
      <c r="K77" s="78"/>
      <c r="L77" s="78"/>
    </row>
    <row r="78" spans="1:12">
      <c r="A78" s="122" t="s">
        <v>183</v>
      </c>
      <c r="B78" s="102">
        <v>802</v>
      </c>
      <c r="C78" s="56" t="s">
        <v>134</v>
      </c>
      <c r="D78" s="56" t="s">
        <v>182</v>
      </c>
      <c r="E78" s="56" t="s">
        <v>245</v>
      </c>
      <c r="F78" s="56" t="s">
        <v>184</v>
      </c>
      <c r="G78" s="56" t="s">
        <v>170</v>
      </c>
      <c r="H78" s="146"/>
      <c r="I78" s="155">
        <f>H78*105%</f>
        <v>0</v>
      </c>
      <c r="J78" s="155">
        <f t="shared" ref="J78" si="20">I78*105%</f>
        <v>0</v>
      </c>
      <c r="K78" s="78"/>
      <c r="L78" s="78"/>
    </row>
    <row r="79" spans="1:12">
      <c r="A79" s="184" t="s">
        <v>185</v>
      </c>
      <c r="B79" s="87">
        <v>802</v>
      </c>
      <c r="C79" s="88" t="s">
        <v>134</v>
      </c>
      <c r="D79" s="88" t="s">
        <v>186</v>
      </c>
      <c r="E79" s="88" t="s">
        <v>217</v>
      </c>
      <c r="F79" s="88" t="s">
        <v>138</v>
      </c>
      <c r="G79" s="88" t="s">
        <v>138</v>
      </c>
      <c r="H79" s="154">
        <f>H80+H87+H86+H89+H91+H93+H97</f>
        <v>3127.7000000000007</v>
      </c>
      <c r="I79" s="154">
        <f>I80+I87</f>
        <v>2493.9600000000005</v>
      </c>
      <c r="J79" s="154">
        <f>J80+J87</f>
        <v>2618.6580000000004</v>
      </c>
      <c r="K79" s="78"/>
      <c r="L79" s="78"/>
    </row>
    <row r="80" spans="1:12" ht="43.5">
      <c r="A80" s="106" t="s">
        <v>187</v>
      </c>
      <c r="B80" s="107">
        <v>802</v>
      </c>
      <c r="C80" s="144" t="s">
        <v>134</v>
      </c>
      <c r="D80" s="144" t="s">
        <v>186</v>
      </c>
      <c r="E80" s="144" t="s">
        <v>246</v>
      </c>
      <c r="F80" s="144" t="s">
        <v>138</v>
      </c>
      <c r="G80" s="144" t="s">
        <v>142</v>
      </c>
      <c r="H80" s="147">
        <f>H81+H82+H83+H84+H85</f>
        <v>2804.6000000000004</v>
      </c>
      <c r="I80" s="147">
        <f t="shared" ref="I80:J80" si="21">I81+I82</f>
        <v>2403.9750000000004</v>
      </c>
      <c r="J80" s="147">
        <f t="shared" si="21"/>
        <v>2524.1737500000004</v>
      </c>
      <c r="K80" s="78"/>
      <c r="L80" s="78"/>
    </row>
    <row r="81" spans="1:12">
      <c r="A81" s="114" t="s">
        <v>188</v>
      </c>
      <c r="B81" s="102">
        <v>802</v>
      </c>
      <c r="C81" s="56" t="s">
        <v>134</v>
      </c>
      <c r="D81" s="56" t="s">
        <v>186</v>
      </c>
      <c r="E81" s="56" t="s">
        <v>246</v>
      </c>
      <c r="F81" s="56" t="s">
        <v>247</v>
      </c>
      <c r="G81" s="56" t="s">
        <v>144</v>
      </c>
      <c r="H81" s="146">
        <v>1758.5</v>
      </c>
      <c r="I81" s="155">
        <f>H81*105%</f>
        <v>1846.4250000000002</v>
      </c>
      <c r="J81" s="155">
        <f>I81*105%</f>
        <v>1938.7462500000004</v>
      </c>
      <c r="K81" s="78"/>
      <c r="L81" s="78"/>
    </row>
    <row r="82" spans="1:12">
      <c r="A82" s="114" t="s">
        <v>145</v>
      </c>
      <c r="B82" s="102">
        <v>802</v>
      </c>
      <c r="C82" s="56" t="s">
        <v>134</v>
      </c>
      <c r="D82" s="56" t="s">
        <v>186</v>
      </c>
      <c r="E82" s="56" t="s">
        <v>246</v>
      </c>
      <c r="F82" s="56" t="s">
        <v>248</v>
      </c>
      <c r="G82" s="56" t="s">
        <v>146</v>
      </c>
      <c r="H82" s="146">
        <v>531</v>
      </c>
      <c r="I82" s="155">
        <f>H82*105%</f>
        <v>557.55000000000007</v>
      </c>
      <c r="J82" s="155">
        <f>I82*105%</f>
        <v>585.42750000000012</v>
      </c>
      <c r="K82" s="78"/>
      <c r="L82" s="78"/>
    </row>
    <row r="83" spans="1:12">
      <c r="A83" s="114"/>
      <c r="B83" s="102" t="s">
        <v>286</v>
      </c>
      <c r="C83" s="56" t="s">
        <v>134</v>
      </c>
      <c r="D83" s="56" t="s">
        <v>186</v>
      </c>
      <c r="E83" s="56" t="s">
        <v>414</v>
      </c>
      <c r="F83" s="56" t="s">
        <v>248</v>
      </c>
      <c r="G83" s="56" t="s">
        <v>146</v>
      </c>
      <c r="H83" s="146">
        <v>224.9</v>
      </c>
      <c r="I83" s="155"/>
      <c r="J83" s="155"/>
      <c r="K83" s="78"/>
      <c r="L83" s="78"/>
    </row>
    <row r="84" spans="1:12">
      <c r="A84" s="114"/>
      <c r="B84" s="102" t="s">
        <v>286</v>
      </c>
      <c r="C84" s="56" t="s">
        <v>134</v>
      </c>
      <c r="D84" s="56" t="s">
        <v>186</v>
      </c>
      <c r="E84" s="56" t="s">
        <v>418</v>
      </c>
      <c r="F84" s="56" t="s">
        <v>247</v>
      </c>
      <c r="G84" s="56" t="s">
        <v>144</v>
      </c>
      <c r="H84" s="146">
        <v>222.9</v>
      </c>
      <c r="I84" s="155"/>
      <c r="J84" s="155"/>
      <c r="K84" s="78"/>
      <c r="L84" s="78"/>
    </row>
    <row r="85" spans="1:12">
      <c r="A85" s="114"/>
      <c r="B85" s="102" t="s">
        <v>286</v>
      </c>
      <c r="C85" s="56" t="s">
        <v>134</v>
      </c>
      <c r="D85" s="56" t="s">
        <v>186</v>
      </c>
      <c r="E85" s="56" t="s">
        <v>418</v>
      </c>
      <c r="F85" s="56" t="s">
        <v>248</v>
      </c>
      <c r="G85" s="56" t="s">
        <v>146</v>
      </c>
      <c r="H85" s="146">
        <v>67.3</v>
      </c>
      <c r="I85" s="155"/>
      <c r="J85" s="155"/>
      <c r="K85" s="78"/>
      <c r="L85" s="78"/>
    </row>
    <row r="86" spans="1:12">
      <c r="A86" s="116" t="s">
        <v>160</v>
      </c>
      <c r="B86" s="102">
        <v>802</v>
      </c>
      <c r="C86" s="56" t="s">
        <v>134</v>
      </c>
      <c r="D86" s="56" t="s">
        <v>186</v>
      </c>
      <c r="E86" s="56" t="s">
        <v>246</v>
      </c>
      <c r="F86" s="56" t="s">
        <v>270</v>
      </c>
      <c r="G86" s="56" t="s">
        <v>148</v>
      </c>
      <c r="H86" s="159">
        <v>2</v>
      </c>
      <c r="I86" s="155">
        <f t="shared" ref="I86:J86" si="22">H86*105%</f>
        <v>2.1</v>
      </c>
      <c r="J86" s="155">
        <f t="shared" si="22"/>
        <v>2.2050000000000001</v>
      </c>
      <c r="K86" s="78"/>
      <c r="L86" s="78"/>
    </row>
    <row r="87" spans="1:12">
      <c r="A87" s="227" t="s">
        <v>162</v>
      </c>
      <c r="B87" s="228">
        <v>802</v>
      </c>
      <c r="C87" s="144" t="s">
        <v>134</v>
      </c>
      <c r="D87" s="144" t="s">
        <v>186</v>
      </c>
      <c r="E87" s="144" t="s">
        <v>246</v>
      </c>
      <c r="F87" s="144" t="s">
        <v>161</v>
      </c>
      <c r="G87" s="144" t="s">
        <v>163</v>
      </c>
      <c r="H87" s="156">
        <f>H88</f>
        <v>85.7</v>
      </c>
      <c r="I87" s="156">
        <f>I88</f>
        <v>89.985000000000014</v>
      </c>
      <c r="J87" s="156">
        <f>J88</f>
        <v>94.484250000000017</v>
      </c>
      <c r="K87" s="78"/>
      <c r="L87" s="78"/>
    </row>
    <row r="88" spans="1:12" ht="14.25">
      <c r="A88" s="170" t="s">
        <v>209</v>
      </c>
      <c r="B88" s="229">
        <v>802</v>
      </c>
      <c r="C88" s="209" t="s">
        <v>134</v>
      </c>
      <c r="D88" s="209" t="s">
        <v>186</v>
      </c>
      <c r="E88" s="209" t="s">
        <v>246</v>
      </c>
      <c r="F88" s="209" t="s">
        <v>161</v>
      </c>
      <c r="G88" s="209" t="s">
        <v>163</v>
      </c>
      <c r="H88" s="146">
        <v>85.7</v>
      </c>
      <c r="I88" s="155">
        <f>H88*105%</f>
        <v>89.985000000000014</v>
      </c>
      <c r="J88" s="155">
        <f t="shared" ref="J88" si="23">I88*105%</f>
        <v>94.484250000000017</v>
      </c>
      <c r="K88" s="78"/>
      <c r="L88" s="78"/>
    </row>
    <row r="89" spans="1:12" ht="14.25">
      <c r="A89" s="230" t="s">
        <v>164</v>
      </c>
      <c r="B89" s="231" t="s">
        <v>286</v>
      </c>
      <c r="C89" s="232" t="s">
        <v>134</v>
      </c>
      <c r="D89" s="232" t="s">
        <v>186</v>
      </c>
      <c r="E89" s="232" t="s">
        <v>246</v>
      </c>
      <c r="F89" s="232" t="s">
        <v>161</v>
      </c>
      <c r="G89" s="232" t="s">
        <v>165</v>
      </c>
      <c r="H89" s="233">
        <f>H90</f>
        <v>2.2999999999999998</v>
      </c>
      <c r="I89" s="234"/>
      <c r="J89" s="234"/>
      <c r="K89" s="78"/>
      <c r="L89" s="78"/>
    </row>
    <row r="90" spans="1:12" ht="14.25">
      <c r="A90" s="170" t="s">
        <v>419</v>
      </c>
      <c r="B90" s="229" t="s">
        <v>286</v>
      </c>
      <c r="C90" s="209" t="s">
        <v>134</v>
      </c>
      <c r="D90" s="209" t="s">
        <v>186</v>
      </c>
      <c r="E90" s="209" t="s">
        <v>246</v>
      </c>
      <c r="F90" s="209" t="s">
        <v>161</v>
      </c>
      <c r="G90" s="209" t="s">
        <v>165</v>
      </c>
      <c r="H90" s="146">
        <v>2.2999999999999998</v>
      </c>
      <c r="I90" s="155"/>
      <c r="J90" s="155"/>
      <c r="K90" s="78"/>
      <c r="L90" s="78"/>
    </row>
    <row r="91" spans="1:12" ht="14.25">
      <c r="A91" s="106" t="s">
        <v>166</v>
      </c>
      <c r="B91" s="231" t="s">
        <v>286</v>
      </c>
      <c r="C91" s="232" t="s">
        <v>134</v>
      </c>
      <c r="D91" s="232" t="s">
        <v>186</v>
      </c>
      <c r="E91" s="232" t="s">
        <v>246</v>
      </c>
      <c r="F91" s="232" t="s">
        <v>161</v>
      </c>
      <c r="G91" s="232" t="s">
        <v>167</v>
      </c>
      <c r="H91" s="233">
        <v>87.8</v>
      </c>
      <c r="I91" s="234"/>
      <c r="J91" s="234"/>
      <c r="K91" s="78"/>
      <c r="L91" s="78"/>
    </row>
    <row r="92" spans="1:12" ht="14.25">
      <c r="A92" s="170" t="s">
        <v>420</v>
      </c>
      <c r="B92" s="229" t="s">
        <v>286</v>
      </c>
      <c r="C92" s="209" t="s">
        <v>134</v>
      </c>
      <c r="D92" s="209" t="s">
        <v>186</v>
      </c>
      <c r="E92" s="209" t="s">
        <v>421</v>
      </c>
      <c r="F92" s="209" t="s">
        <v>161</v>
      </c>
      <c r="G92" s="209" t="s">
        <v>167</v>
      </c>
      <c r="H92" s="146">
        <v>87.8</v>
      </c>
      <c r="I92" s="155"/>
      <c r="J92" s="155"/>
      <c r="K92" s="78"/>
      <c r="L92" s="78"/>
    </row>
    <row r="93" spans="1:12" ht="14.25">
      <c r="A93" s="109" t="s">
        <v>168</v>
      </c>
      <c r="B93" s="235" t="s">
        <v>286</v>
      </c>
      <c r="C93" s="232" t="s">
        <v>134</v>
      </c>
      <c r="D93" s="232" t="s">
        <v>186</v>
      </c>
      <c r="E93" s="232" t="s">
        <v>246</v>
      </c>
      <c r="F93" s="232" t="s">
        <v>161</v>
      </c>
      <c r="G93" s="232" t="s">
        <v>170</v>
      </c>
      <c r="H93" s="233">
        <f>H94+H95+H96</f>
        <v>123.4</v>
      </c>
      <c r="I93" s="234"/>
      <c r="J93" s="234"/>
      <c r="K93" s="78"/>
      <c r="L93" s="78"/>
    </row>
    <row r="94" spans="1:12" ht="14.25">
      <c r="A94" s="170" t="s">
        <v>422</v>
      </c>
      <c r="B94" s="207" t="s">
        <v>286</v>
      </c>
      <c r="C94" s="209" t="s">
        <v>134</v>
      </c>
      <c r="D94" s="209" t="s">
        <v>186</v>
      </c>
      <c r="E94" s="209" t="s">
        <v>246</v>
      </c>
      <c r="F94" s="209" t="s">
        <v>161</v>
      </c>
      <c r="G94" s="209" t="s">
        <v>415</v>
      </c>
      <c r="H94" s="146">
        <v>5</v>
      </c>
      <c r="I94" s="155"/>
      <c r="J94" s="155"/>
      <c r="K94" s="78"/>
      <c r="L94" s="78"/>
    </row>
    <row r="95" spans="1:12" ht="14.25">
      <c r="A95" s="172"/>
      <c r="B95" s="207" t="s">
        <v>286</v>
      </c>
      <c r="C95" s="209" t="s">
        <v>134</v>
      </c>
      <c r="D95" s="209" t="s">
        <v>186</v>
      </c>
      <c r="E95" s="209" t="s">
        <v>246</v>
      </c>
      <c r="F95" s="209" t="s">
        <v>424</v>
      </c>
      <c r="G95" s="209" t="s">
        <v>415</v>
      </c>
      <c r="H95" s="146">
        <v>109.4</v>
      </c>
      <c r="I95" s="155"/>
      <c r="J95" s="155"/>
      <c r="K95" s="78"/>
      <c r="L95" s="78"/>
    </row>
    <row r="96" spans="1:12" ht="14.25">
      <c r="A96" s="172"/>
      <c r="B96" s="207" t="s">
        <v>286</v>
      </c>
      <c r="C96" s="209" t="s">
        <v>134</v>
      </c>
      <c r="D96" s="209" t="s">
        <v>186</v>
      </c>
      <c r="E96" s="209" t="s">
        <v>246</v>
      </c>
      <c r="F96" s="209" t="s">
        <v>261</v>
      </c>
      <c r="G96" s="209" t="s">
        <v>415</v>
      </c>
      <c r="H96" s="146">
        <v>9</v>
      </c>
      <c r="I96" s="155"/>
      <c r="J96" s="155"/>
      <c r="K96" s="78"/>
      <c r="L96" s="78"/>
    </row>
    <row r="97" spans="1:14" ht="14.25">
      <c r="A97" s="106" t="s">
        <v>173</v>
      </c>
      <c r="B97" s="235" t="s">
        <v>286</v>
      </c>
      <c r="C97" s="232" t="s">
        <v>134</v>
      </c>
      <c r="D97" s="232" t="s">
        <v>186</v>
      </c>
      <c r="E97" s="232" t="s">
        <v>246</v>
      </c>
      <c r="F97" s="232" t="s">
        <v>161</v>
      </c>
      <c r="G97" s="232" t="s">
        <v>149</v>
      </c>
      <c r="H97" s="233">
        <f>H98</f>
        <v>21.9</v>
      </c>
      <c r="I97" s="234"/>
      <c r="J97" s="234"/>
      <c r="K97" s="78"/>
      <c r="L97" s="78"/>
    </row>
    <row r="98" spans="1:14" ht="14.25">
      <c r="A98" s="170" t="s">
        <v>423</v>
      </c>
      <c r="B98" s="207" t="s">
        <v>286</v>
      </c>
      <c r="C98" s="209" t="s">
        <v>134</v>
      </c>
      <c r="D98" s="209" t="s">
        <v>186</v>
      </c>
      <c r="E98" s="209" t="s">
        <v>246</v>
      </c>
      <c r="F98" s="209" t="s">
        <v>161</v>
      </c>
      <c r="G98" s="209" t="s">
        <v>149</v>
      </c>
      <c r="H98" s="146">
        <v>21.9</v>
      </c>
      <c r="I98" s="155"/>
      <c r="J98" s="155"/>
      <c r="K98" s="78"/>
      <c r="L98" s="78"/>
    </row>
    <row r="99" spans="1:14" ht="14.25">
      <c r="A99" s="170"/>
      <c r="B99" s="207"/>
      <c r="C99" s="209"/>
      <c r="D99" s="209"/>
      <c r="E99" s="209"/>
      <c r="F99" s="209"/>
      <c r="G99" s="209"/>
      <c r="H99" s="146"/>
      <c r="I99" s="155"/>
      <c r="J99" s="155"/>
      <c r="K99" s="78"/>
      <c r="L99" s="78"/>
    </row>
    <row r="100" spans="1:14" ht="14.25">
      <c r="A100" s="170"/>
      <c r="B100" s="207"/>
      <c r="C100" s="209"/>
      <c r="D100" s="209"/>
      <c r="E100" s="209"/>
      <c r="F100" s="209"/>
      <c r="G100" s="209"/>
      <c r="H100" s="146"/>
      <c r="I100" s="155"/>
      <c r="J100" s="155"/>
      <c r="K100" s="78"/>
      <c r="L100" s="78"/>
    </row>
    <row r="101" spans="1:14">
      <c r="A101" s="118" t="s">
        <v>189</v>
      </c>
      <c r="B101" s="87">
        <v>802</v>
      </c>
      <c r="C101" s="88" t="s">
        <v>136</v>
      </c>
      <c r="D101" s="88" t="s">
        <v>190</v>
      </c>
      <c r="E101" s="88" t="s">
        <v>137</v>
      </c>
      <c r="F101" s="88" t="s">
        <v>138</v>
      </c>
      <c r="G101" s="88" t="s">
        <v>138</v>
      </c>
      <c r="H101" s="154">
        <f>H102+H104+H106+H107+H108+H109+H110+H111</f>
        <v>233</v>
      </c>
      <c r="I101" s="154">
        <f>I102+I104+I106+I107+I108+I109+I110+I111</f>
        <v>244.65</v>
      </c>
      <c r="J101" s="154">
        <f>J102+J104+J106+J107+J108+J109+J110+J111</f>
        <v>256.88250000000005</v>
      </c>
      <c r="K101" s="78"/>
      <c r="L101" s="78"/>
    </row>
    <row r="102" spans="1:14">
      <c r="A102" s="119" t="s">
        <v>192</v>
      </c>
      <c r="B102" s="107">
        <v>802</v>
      </c>
      <c r="C102" s="144" t="s">
        <v>136</v>
      </c>
      <c r="D102" s="144" t="s">
        <v>191</v>
      </c>
      <c r="E102" s="144" t="s">
        <v>252</v>
      </c>
      <c r="F102" s="144" t="s">
        <v>138</v>
      </c>
      <c r="G102" s="144" t="s">
        <v>142</v>
      </c>
      <c r="H102" s="156">
        <f t="shared" ref="H102:J102" si="24">H103+H105</f>
        <v>210</v>
      </c>
      <c r="I102" s="156">
        <f t="shared" si="24"/>
        <v>220.5</v>
      </c>
      <c r="J102" s="156">
        <f t="shared" si="24"/>
        <v>231.52500000000003</v>
      </c>
      <c r="K102" s="78"/>
      <c r="L102" s="78"/>
    </row>
    <row r="103" spans="1:14">
      <c r="A103" s="170" t="s">
        <v>143</v>
      </c>
      <c r="B103" s="102">
        <v>802</v>
      </c>
      <c r="C103" s="56" t="s">
        <v>136</v>
      </c>
      <c r="D103" s="56" t="s">
        <v>191</v>
      </c>
      <c r="E103" s="56" t="s">
        <v>252</v>
      </c>
      <c r="F103" s="56" t="s">
        <v>141</v>
      </c>
      <c r="G103" s="56" t="s">
        <v>144</v>
      </c>
      <c r="H103" s="146">
        <v>161.30000000000001</v>
      </c>
      <c r="I103" s="155">
        <f t="shared" ref="I103:I111" si="25">H103*105%</f>
        <v>169.36500000000001</v>
      </c>
      <c r="J103" s="155">
        <f t="shared" ref="J103:J111" si="26">I103*105%</f>
        <v>177.83325000000002</v>
      </c>
      <c r="K103" s="78"/>
      <c r="L103" s="78"/>
    </row>
    <row r="104" spans="1:14">
      <c r="A104" s="170" t="s">
        <v>221</v>
      </c>
      <c r="B104" s="102">
        <v>802</v>
      </c>
      <c r="C104" s="56" t="s">
        <v>136</v>
      </c>
      <c r="D104" s="56" t="s">
        <v>191</v>
      </c>
      <c r="E104" s="56" t="s">
        <v>252</v>
      </c>
      <c r="F104" s="56" t="s">
        <v>155</v>
      </c>
      <c r="G104" s="56" t="s">
        <v>156</v>
      </c>
      <c r="H104" s="146"/>
      <c r="I104" s="155">
        <f t="shared" si="25"/>
        <v>0</v>
      </c>
      <c r="J104" s="155">
        <f t="shared" si="26"/>
        <v>0</v>
      </c>
      <c r="K104" s="78"/>
      <c r="L104" s="78"/>
    </row>
    <row r="105" spans="1:14">
      <c r="A105" s="170" t="s">
        <v>145</v>
      </c>
      <c r="B105" s="102">
        <v>802</v>
      </c>
      <c r="C105" s="56" t="s">
        <v>136</v>
      </c>
      <c r="D105" s="56" t="s">
        <v>191</v>
      </c>
      <c r="E105" s="56" t="s">
        <v>252</v>
      </c>
      <c r="F105" s="56" t="s">
        <v>141</v>
      </c>
      <c r="G105" s="56" t="s">
        <v>146</v>
      </c>
      <c r="H105" s="146">
        <v>48.7</v>
      </c>
      <c r="I105" s="155">
        <f t="shared" si="25"/>
        <v>51.135000000000005</v>
      </c>
      <c r="J105" s="155">
        <f t="shared" si="26"/>
        <v>53.691750000000006</v>
      </c>
      <c r="K105" s="78"/>
      <c r="L105" s="78"/>
    </row>
    <row r="106" spans="1:14">
      <c r="A106" s="217" t="s">
        <v>157</v>
      </c>
      <c r="B106" s="213">
        <v>802</v>
      </c>
      <c r="C106" s="214" t="s">
        <v>136</v>
      </c>
      <c r="D106" s="214" t="s">
        <v>191</v>
      </c>
      <c r="E106" s="214" t="s">
        <v>252</v>
      </c>
      <c r="F106" s="214" t="s">
        <v>158</v>
      </c>
      <c r="G106" s="214" t="s">
        <v>159</v>
      </c>
      <c r="H106" s="215">
        <v>2</v>
      </c>
      <c r="I106" s="216">
        <f t="shared" si="25"/>
        <v>2.1</v>
      </c>
      <c r="J106" s="216">
        <f t="shared" si="26"/>
        <v>2.2050000000000001</v>
      </c>
      <c r="K106" s="113"/>
      <c r="L106" s="113"/>
      <c r="M106" s="113"/>
      <c r="N106" s="113"/>
    </row>
    <row r="107" spans="1:14">
      <c r="A107" s="131" t="s">
        <v>253</v>
      </c>
      <c r="B107" s="102">
        <v>802</v>
      </c>
      <c r="C107" s="56" t="s">
        <v>136</v>
      </c>
      <c r="D107" s="56" t="s">
        <v>191</v>
      </c>
      <c r="E107" s="56" t="s">
        <v>252</v>
      </c>
      <c r="F107" s="56" t="s">
        <v>158</v>
      </c>
      <c r="G107" s="56" t="s">
        <v>165</v>
      </c>
      <c r="H107" s="146">
        <v>1</v>
      </c>
      <c r="I107" s="155">
        <f t="shared" si="25"/>
        <v>1.05</v>
      </c>
      <c r="J107" s="155">
        <f t="shared" si="26"/>
        <v>1.1025</v>
      </c>
      <c r="K107" s="113"/>
      <c r="L107" s="113"/>
      <c r="M107" s="113"/>
      <c r="N107" s="113"/>
    </row>
    <row r="108" spans="1:14">
      <c r="A108" s="131" t="s">
        <v>160</v>
      </c>
      <c r="B108" s="102">
        <v>802</v>
      </c>
      <c r="C108" s="56" t="s">
        <v>136</v>
      </c>
      <c r="D108" s="56" t="s">
        <v>191</v>
      </c>
      <c r="E108" s="56" t="s">
        <v>252</v>
      </c>
      <c r="F108" s="56" t="s">
        <v>155</v>
      </c>
      <c r="G108" s="56" t="s">
        <v>148</v>
      </c>
      <c r="H108" s="146">
        <v>2</v>
      </c>
      <c r="I108" s="155">
        <f t="shared" si="25"/>
        <v>2.1</v>
      </c>
      <c r="J108" s="155">
        <f t="shared" si="26"/>
        <v>2.2050000000000001</v>
      </c>
      <c r="K108" s="113"/>
      <c r="L108" s="115"/>
      <c r="M108" s="113"/>
      <c r="N108" s="113"/>
    </row>
    <row r="109" spans="1:14">
      <c r="A109" s="172" t="s">
        <v>162</v>
      </c>
      <c r="B109" s="102">
        <v>802</v>
      </c>
      <c r="C109" s="56" t="s">
        <v>136</v>
      </c>
      <c r="D109" s="56" t="s">
        <v>191</v>
      </c>
      <c r="E109" s="56" t="s">
        <v>252</v>
      </c>
      <c r="F109" s="56" t="s">
        <v>161</v>
      </c>
      <c r="G109" s="56" t="s">
        <v>163</v>
      </c>
      <c r="H109" s="146">
        <v>2</v>
      </c>
      <c r="I109" s="155">
        <f t="shared" si="25"/>
        <v>2.1</v>
      </c>
      <c r="J109" s="155">
        <f t="shared" si="26"/>
        <v>2.2050000000000001</v>
      </c>
      <c r="K109" s="113"/>
      <c r="L109" s="113"/>
      <c r="M109" s="113"/>
      <c r="N109" s="113"/>
    </row>
    <row r="110" spans="1:14">
      <c r="A110" s="172" t="s">
        <v>254</v>
      </c>
      <c r="B110" s="102">
        <v>802</v>
      </c>
      <c r="C110" s="56" t="s">
        <v>136</v>
      </c>
      <c r="D110" s="56" t="s">
        <v>191</v>
      </c>
      <c r="E110" s="56" t="s">
        <v>252</v>
      </c>
      <c r="F110" s="56" t="s">
        <v>161</v>
      </c>
      <c r="G110" s="56" t="s">
        <v>149</v>
      </c>
      <c r="H110" s="159">
        <v>8</v>
      </c>
      <c r="I110" s="155">
        <f t="shared" si="25"/>
        <v>8.4</v>
      </c>
      <c r="J110" s="155">
        <f t="shared" si="26"/>
        <v>8.82</v>
      </c>
      <c r="K110" s="113"/>
      <c r="L110" s="113"/>
      <c r="M110" s="113"/>
      <c r="N110" s="113"/>
    </row>
    <row r="111" spans="1:14">
      <c r="A111" s="172" t="s">
        <v>255</v>
      </c>
      <c r="B111" s="102">
        <v>802</v>
      </c>
      <c r="C111" s="56" t="s">
        <v>136</v>
      </c>
      <c r="D111" s="56" t="s">
        <v>191</v>
      </c>
      <c r="E111" s="56" t="s">
        <v>252</v>
      </c>
      <c r="F111" s="56" t="s">
        <v>161</v>
      </c>
      <c r="G111" s="56" t="s">
        <v>149</v>
      </c>
      <c r="H111" s="159">
        <v>8</v>
      </c>
      <c r="I111" s="155">
        <f t="shared" si="25"/>
        <v>8.4</v>
      </c>
      <c r="J111" s="155">
        <f t="shared" si="26"/>
        <v>8.82</v>
      </c>
      <c r="K111" s="113"/>
      <c r="L111" s="113"/>
      <c r="M111" s="113"/>
      <c r="N111" s="113"/>
    </row>
    <row r="112" spans="1:14" ht="45">
      <c r="A112" s="120" t="s">
        <v>194</v>
      </c>
      <c r="B112" s="87">
        <v>802</v>
      </c>
      <c r="C112" s="88" t="s">
        <v>191</v>
      </c>
      <c r="D112" s="88" t="s">
        <v>190</v>
      </c>
      <c r="E112" s="88" t="s">
        <v>137</v>
      </c>
      <c r="F112" s="88" t="s">
        <v>138</v>
      </c>
      <c r="G112" s="88" t="s">
        <v>138</v>
      </c>
      <c r="H112" s="154">
        <f>H113</f>
        <v>225.7</v>
      </c>
      <c r="I112" s="154">
        <f>I113</f>
        <v>236.98499999999999</v>
      </c>
      <c r="J112" s="154">
        <f>J113</f>
        <v>248.83425</v>
      </c>
      <c r="K112" s="113"/>
      <c r="L112" s="113"/>
      <c r="M112" s="113"/>
      <c r="N112" s="113"/>
    </row>
    <row r="113" spans="1:14">
      <c r="A113" s="121" t="s">
        <v>196</v>
      </c>
      <c r="B113" s="107">
        <v>802</v>
      </c>
      <c r="C113" s="144" t="s">
        <v>191</v>
      </c>
      <c r="D113" s="144" t="s">
        <v>197</v>
      </c>
      <c r="E113" s="144" t="s">
        <v>256</v>
      </c>
      <c r="F113" s="144" t="s">
        <v>138</v>
      </c>
      <c r="G113" s="144" t="s">
        <v>138</v>
      </c>
      <c r="H113" s="147">
        <f>H114+H115+H116+H117</f>
        <v>225.7</v>
      </c>
      <c r="I113" s="147">
        <f>I114+I115+I116+I117</f>
        <v>236.98499999999999</v>
      </c>
      <c r="J113" s="147">
        <f>J114+J116+J115+J117</f>
        <v>248.83425</v>
      </c>
      <c r="K113" s="113"/>
      <c r="L113" s="113"/>
      <c r="M113" s="113"/>
      <c r="N113" s="113"/>
    </row>
    <row r="114" spans="1:14">
      <c r="A114" s="173" t="s">
        <v>257</v>
      </c>
      <c r="B114" s="102">
        <v>802</v>
      </c>
      <c r="C114" s="56" t="s">
        <v>191</v>
      </c>
      <c r="D114" s="56" t="s">
        <v>197</v>
      </c>
      <c r="E114" s="56" t="s">
        <v>256</v>
      </c>
      <c r="F114" s="56" t="s">
        <v>161</v>
      </c>
      <c r="G114" s="56" t="s">
        <v>165</v>
      </c>
      <c r="H114" s="146">
        <v>195.7</v>
      </c>
      <c r="I114" s="155">
        <f t="shared" ref="I114:I118" si="27">H114*105%</f>
        <v>205.48499999999999</v>
      </c>
      <c r="J114" s="155">
        <f t="shared" ref="J114:J118" si="28">I114*105%</f>
        <v>215.75924999999998</v>
      </c>
      <c r="K114" s="113"/>
      <c r="L114" s="113"/>
      <c r="M114" s="113"/>
      <c r="N114" s="113"/>
    </row>
    <row r="115" spans="1:14">
      <c r="A115" s="173" t="s">
        <v>372</v>
      </c>
      <c r="B115" s="102" t="s">
        <v>286</v>
      </c>
      <c r="C115" s="56" t="s">
        <v>191</v>
      </c>
      <c r="D115" s="56" t="s">
        <v>197</v>
      </c>
      <c r="E115" s="56" t="s">
        <v>256</v>
      </c>
      <c r="F115" s="56" t="s">
        <v>161</v>
      </c>
      <c r="G115" s="56" t="s">
        <v>172</v>
      </c>
      <c r="H115" s="146">
        <v>10</v>
      </c>
      <c r="I115" s="155">
        <f>H115*105%</f>
        <v>10.5</v>
      </c>
      <c r="J115" s="155">
        <f t="shared" si="28"/>
        <v>11.025</v>
      </c>
      <c r="K115" s="113"/>
      <c r="L115" s="113"/>
      <c r="M115" s="113"/>
      <c r="N115" s="113"/>
    </row>
    <row r="116" spans="1:14">
      <c r="A116" s="174" t="s">
        <v>258</v>
      </c>
      <c r="B116" s="102">
        <v>802</v>
      </c>
      <c r="C116" s="56" t="s">
        <v>191</v>
      </c>
      <c r="D116" s="56" t="s">
        <v>197</v>
      </c>
      <c r="E116" s="56" t="s">
        <v>256</v>
      </c>
      <c r="F116" s="56" t="s">
        <v>161</v>
      </c>
      <c r="G116" s="56" t="s">
        <v>167</v>
      </c>
      <c r="H116" s="146">
        <v>13</v>
      </c>
      <c r="I116" s="155">
        <f t="shared" si="27"/>
        <v>13.65</v>
      </c>
      <c r="J116" s="155">
        <f t="shared" si="28"/>
        <v>14.332500000000001</v>
      </c>
      <c r="K116" s="113"/>
      <c r="L116" s="113"/>
      <c r="M116" s="113"/>
      <c r="N116" s="113"/>
    </row>
    <row r="117" spans="1:14">
      <c r="A117" s="174" t="s">
        <v>259</v>
      </c>
      <c r="B117" s="102">
        <v>802</v>
      </c>
      <c r="C117" s="56" t="s">
        <v>191</v>
      </c>
      <c r="D117" s="56" t="s">
        <v>197</v>
      </c>
      <c r="E117" s="56" t="s">
        <v>256</v>
      </c>
      <c r="F117" s="56" t="s">
        <v>161</v>
      </c>
      <c r="G117" s="56" t="s">
        <v>149</v>
      </c>
      <c r="H117" s="159">
        <v>7</v>
      </c>
      <c r="I117" s="155">
        <f t="shared" si="27"/>
        <v>7.3500000000000005</v>
      </c>
      <c r="J117" s="155">
        <f t="shared" si="28"/>
        <v>7.7175000000000011</v>
      </c>
      <c r="K117" s="113"/>
      <c r="L117" s="113"/>
      <c r="M117" s="113"/>
      <c r="N117" s="113"/>
    </row>
    <row r="118" spans="1:14">
      <c r="A118" s="224" t="s">
        <v>408</v>
      </c>
      <c r="B118" s="87" t="s">
        <v>286</v>
      </c>
      <c r="C118" s="88" t="s">
        <v>151</v>
      </c>
      <c r="D118" s="88" t="s">
        <v>195</v>
      </c>
      <c r="E118" s="88" t="s">
        <v>217</v>
      </c>
      <c r="F118" s="88" t="s">
        <v>138</v>
      </c>
      <c r="G118" s="88" t="s">
        <v>138</v>
      </c>
      <c r="H118" s="154">
        <v>3704.8</v>
      </c>
      <c r="I118" s="225">
        <f t="shared" si="27"/>
        <v>3890.0400000000004</v>
      </c>
      <c r="J118" s="225">
        <f t="shared" si="28"/>
        <v>4084.5420000000008</v>
      </c>
      <c r="K118" s="113"/>
      <c r="L118" s="113"/>
      <c r="M118" s="113"/>
      <c r="N118" s="113"/>
    </row>
    <row r="119" spans="1:14">
      <c r="A119" s="223" t="s">
        <v>409</v>
      </c>
      <c r="B119" s="102" t="s">
        <v>286</v>
      </c>
      <c r="C119" s="56" t="s">
        <v>151</v>
      </c>
      <c r="D119" s="56" t="s">
        <v>195</v>
      </c>
      <c r="E119" s="56" t="s">
        <v>410</v>
      </c>
      <c r="F119" s="56" t="s">
        <v>161</v>
      </c>
      <c r="G119" s="56" t="s">
        <v>165</v>
      </c>
      <c r="H119" s="226">
        <v>3704.8</v>
      </c>
      <c r="I119" s="155">
        <v>3890.04</v>
      </c>
      <c r="J119" s="155">
        <v>4084.54</v>
      </c>
      <c r="K119" s="113"/>
      <c r="L119" s="113"/>
      <c r="M119" s="113"/>
      <c r="N119" s="113"/>
    </row>
    <row r="120" spans="1:14">
      <c r="A120" s="171" t="s">
        <v>226</v>
      </c>
      <c r="B120" s="102">
        <v>802</v>
      </c>
      <c r="C120" s="56"/>
      <c r="D120" s="56"/>
      <c r="E120" s="56"/>
      <c r="F120" s="56"/>
      <c r="G120" s="56"/>
      <c r="H120" s="146">
        <v>0</v>
      </c>
      <c r="I120" s="146"/>
      <c r="J120" s="155"/>
      <c r="K120" s="113"/>
      <c r="L120" s="113"/>
      <c r="M120" s="113"/>
      <c r="N120" s="113"/>
    </row>
    <row r="121" spans="1:14">
      <c r="A121" s="185" t="s">
        <v>198</v>
      </c>
      <c r="B121" s="87">
        <v>802</v>
      </c>
      <c r="C121" s="88" t="s">
        <v>193</v>
      </c>
      <c r="D121" s="88" t="s">
        <v>190</v>
      </c>
      <c r="E121" s="88" t="s">
        <v>217</v>
      </c>
      <c r="F121" s="88" t="s">
        <v>138</v>
      </c>
      <c r="G121" s="88" t="s">
        <v>138</v>
      </c>
      <c r="H121" s="154">
        <f>H122+H124</f>
        <v>1224.5999999999999</v>
      </c>
      <c r="I121" s="154">
        <f>I122+I124</f>
        <v>1285.83</v>
      </c>
      <c r="J121" s="154">
        <f>J122+J124</f>
        <v>1350.1215</v>
      </c>
      <c r="K121" s="113"/>
      <c r="L121" s="113"/>
      <c r="M121" s="113"/>
      <c r="N121" s="113"/>
    </row>
    <row r="122" spans="1:14">
      <c r="A122" s="123" t="s">
        <v>199</v>
      </c>
      <c r="B122" s="107">
        <v>802</v>
      </c>
      <c r="C122" s="144" t="s">
        <v>193</v>
      </c>
      <c r="D122" s="144" t="s">
        <v>134</v>
      </c>
      <c r="E122" s="144" t="s">
        <v>217</v>
      </c>
      <c r="F122" s="144" t="s">
        <v>138</v>
      </c>
      <c r="G122" s="144" t="s">
        <v>138</v>
      </c>
      <c r="H122" s="147"/>
      <c r="I122" s="147">
        <f>SUM(I123:I123)</f>
        <v>0</v>
      </c>
      <c r="J122" s="147">
        <f>SUM(J123:J123)</f>
        <v>0</v>
      </c>
      <c r="K122" s="113"/>
      <c r="L122" s="113"/>
      <c r="M122" s="113"/>
      <c r="N122" s="113"/>
    </row>
    <row r="123" spans="1:14" ht="72">
      <c r="A123" s="183" t="s">
        <v>360</v>
      </c>
      <c r="B123" s="102">
        <v>802</v>
      </c>
      <c r="C123" s="56" t="s">
        <v>193</v>
      </c>
      <c r="D123" s="56" t="s">
        <v>134</v>
      </c>
      <c r="E123" s="56" t="s">
        <v>399</v>
      </c>
      <c r="F123" s="56" t="s">
        <v>260</v>
      </c>
      <c r="G123" s="56" t="s">
        <v>165</v>
      </c>
      <c r="H123" s="160"/>
      <c r="I123" s="146">
        <f>H123*105%</f>
        <v>0</v>
      </c>
      <c r="J123" s="155">
        <f>I123*105%</f>
        <v>0</v>
      </c>
      <c r="K123" s="113"/>
      <c r="L123" s="113"/>
      <c r="M123" s="113"/>
      <c r="N123" s="113"/>
    </row>
    <row r="124" spans="1:14">
      <c r="A124" s="121" t="s">
        <v>201</v>
      </c>
      <c r="B124" s="107">
        <v>802</v>
      </c>
      <c r="C124" s="144" t="s">
        <v>193</v>
      </c>
      <c r="D124" s="144" t="s">
        <v>191</v>
      </c>
      <c r="E124" s="144" t="s">
        <v>217</v>
      </c>
      <c r="F124" s="144" t="s">
        <v>138</v>
      </c>
      <c r="G124" s="144" t="s">
        <v>138</v>
      </c>
      <c r="H124" s="147">
        <f>SUM(H125:H129)</f>
        <v>1224.5999999999999</v>
      </c>
      <c r="I124" s="147">
        <f>H124*105%</f>
        <v>1285.83</v>
      </c>
      <c r="J124" s="147">
        <f>I124*105%</f>
        <v>1350.1215</v>
      </c>
      <c r="K124" s="113"/>
      <c r="L124" s="113"/>
      <c r="M124" s="113"/>
      <c r="N124" s="113"/>
    </row>
    <row r="125" spans="1:14">
      <c r="A125" s="124" t="s">
        <v>262</v>
      </c>
      <c r="B125" s="108">
        <v>802</v>
      </c>
      <c r="C125" s="167" t="s">
        <v>193</v>
      </c>
      <c r="D125" s="167" t="s">
        <v>191</v>
      </c>
      <c r="E125" s="167" t="s">
        <v>263</v>
      </c>
      <c r="F125" s="167" t="s">
        <v>161</v>
      </c>
      <c r="G125" s="167" t="s">
        <v>167</v>
      </c>
      <c r="H125" s="160">
        <v>30.6</v>
      </c>
      <c r="I125" s="160"/>
      <c r="J125" s="160"/>
      <c r="K125" s="113"/>
      <c r="L125" s="113"/>
      <c r="M125" s="113"/>
      <c r="N125" s="113"/>
    </row>
    <row r="126" spans="1:14">
      <c r="A126" s="125" t="s">
        <v>264</v>
      </c>
      <c r="B126" s="102">
        <v>802</v>
      </c>
      <c r="C126" s="56" t="s">
        <v>193</v>
      </c>
      <c r="D126" s="56" t="s">
        <v>191</v>
      </c>
      <c r="E126" s="56" t="s">
        <v>263</v>
      </c>
      <c r="F126" s="56" t="s">
        <v>161</v>
      </c>
      <c r="G126" s="56" t="s">
        <v>163</v>
      </c>
      <c r="H126" s="160">
        <v>2</v>
      </c>
      <c r="I126" s="155">
        <f>H126*105%</f>
        <v>2.1</v>
      </c>
      <c r="J126" s="155">
        <f t="shared" ref="J126" si="29">I126*105%</f>
        <v>2.2050000000000001</v>
      </c>
      <c r="K126" s="113"/>
      <c r="L126" s="113"/>
      <c r="M126" s="113"/>
      <c r="N126" s="113"/>
    </row>
    <row r="127" spans="1:14">
      <c r="A127" s="125" t="s">
        <v>265</v>
      </c>
      <c r="B127" s="102">
        <v>802</v>
      </c>
      <c r="C127" s="56" t="s">
        <v>193</v>
      </c>
      <c r="D127" s="56" t="s">
        <v>191</v>
      </c>
      <c r="E127" s="56" t="s">
        <v>367</v>
      </c>
      <c r="F127" s="56" t="s">
        <v>161</v>
      </c>
      <c r="G127" s="56" t="s">
        <v>165</v>
      </c>
      <c r="H127" s="160">
        <v>140</v>
      </c>
      <c r="I127" s="155">
        <v>0</v>
      </c>
      <c r="J127" s="155">
        <v>0</v>
      </c>
      <c r="K127" s="113"/>
      <c r="L127" s="113"/>
      <c r="M127" s="113"/>
      <c r="N127" s="113"/>
    </row>
    <row r="128" spans="1:14">
      <c r="A128" s="125" t="s">
        <v>366</v>
      </c>
      <c r="B128" s="102" t="s">
        <v>286</v>
      </c>
      <c r="C128" s="56" t="s">
        <v>193</v>
      </c>
      <c r="D128" s="56" t="s">
        <v>191</v>
      </c>
      <c r="E128" s="56" t="s">
        <v>425</v>
      </c>
      <c r="F128" s="56" t="s">
        <v>161</v>
      </c>
      <c r="G128" s="56" t="s">
        <v>172</v>
      </c>
      <c r="H128" s="160">
        <v>1040</v>
      </c>
      <c r="I128" s="155"/>
      <c r="J128" s="155"/>
      <c r="K128" s="113"/>
      <c r="L128" s="113"/>
      <c r="M128" s="113"/>
      <c r="N128" s="113"/>
    </row>
    <row r="129" spans="1:14">
      <c r="A129" s="125" t="s">
        <v>266</v>
      </c>
      <c r="B129" s="102">
        <v>802</v>
      </c>
      <c r="C129" s="56" t="s">
        <v>193</v>
      </c>
      <c r="D129" s="56" t="s">
        <v>191</v>
      </c>
      <c r="E129" s="56" t="s">
        <v>367</v>
      </c>
      <c r="F129" s="56" t="s">
        <v>161</v>
      </c>
      <c r="G129" s="56" t="s">
        <v>149</v>
      </c>
      <c r="H129" s="160">
        <v>12</v>
      </c>
      <c r="I129" s="140">
        <f>H129*105%</f>
        <v>12.600000000000001</v>
      </c>
      <c r="J129" s="155">
        <f>I129*105%</f>
        <v>13.230000000000002</v>
      </c>
      <c r="K129" s="113"/>
      <c r="L129" s="113"/>
      <c r="M129" s="113"/>
      <c r="N129" s="113"/>
    </row>
    <row r="130" spans="1:14">
      <c r="A130" s="186" t="s">
        <v>202</v>
      </c>
      <c r="B130" s="87">
        <v>802</v>
      </c>
      <c r="C130" s="88" t="s">
        <v>177</v>
      </c>
      <c r="D130" s="88" t="s">
        <v>177</v>
      </c>
      <c r="E130" s="88" t="s">
        <v>217</v>
      </c>
      <c r="F130" s="88" t="s">
        <v>138</v>
      </c>
      <c r="G130" s="88" t="s">
        <v>138</v>
      </c>
      <c r="H130" s="154">
        <f>H131</f>
        <v>0</v>
      </c>
      <c r="I130" s="154">
        <f>I131</f>
        <v>0</v>
      </c>
      <c r="J130" s="154">
        <f>J131</f>
        <v>0</v>
      </c>
      <c r="K130" s="113"/>
      <c r="L130" s="113"/>
      <c r="M130" s="113"/>
      <c r="N130" s="113"/>
    </row>
    <row r="131" spans="1:14">
      <c r="A131" s="104" t="s">
        <v>203</v>
      </c>
      <c r="B131" s="102">
        <v>802</v>
      </c>
      <c r="C131" s="56" t="s">
        <v>177</v>
      </c>
      <c r="D131" s="56" t="s">
        <v>177</v>
      </c>
      <c r="E131" s="56" t="s">
        <v>267</v>
      </c>
      <c r="F131" s="56" t="s">
        <v>161</v>
      </c>
      <c r="G131" s="56" t="s">
        <v>170</v>
      </c>
      <c r="H131" s="161"/>
      <c r="I131" s="155">
        <f>H131*105%</f>
        <v>0</v>
      </c>
      <c r="J131" s="155">
        <f t="shared" ref="J131" si="30">I131*105%</f>
        <v>0</v>
      </c>
      <c r="K131" s="113"/>
      <c r="L131" s="113"/>
      <c r="M131" s="113"/>
      <c r="N131" s="113"/>
    </row>
    <row r="132" spans="1:14">
      <c r="A132" s="55" t="s">
        <v>268</v>
      </c>
      <c r="B132" s="84">
        <v>802</v>
      </c>
      <c r="C132" s="61" t="s">
        <v>204</v>
      </c>
      <c r="D132" s="61" t="s">
        <v>190</v>
      </c>
      <c r="E132" s="61" t="s">
        <v>217</v>
      </c>
      <c r="F132" s="61" t="s">
        <v>138</v>
      </c>
      <c r="G132" s="61" t="s">
        <v>138</v>
      </c>
      <c r="H132" s="160">
        <f>H133+H161+H160</f>
        <v>1736.9</v>
      </c>
      <c r="I132" s="158">
        <f>I133+I161</f>
        <v>1758.4350000000002</v>
      </c>
      <c r="J132" s="158">
        <f>J133+J161</f>
        <v>1843.0492500000005</v>
      </c>
      <c r="K132" s="113"/>
      <c r="L132" s="113"/>
      <c r="M132" s="113"/>
      <c r="N132" s="113"/>
    </row>
    <row r="133" spans="1:14" ht="30">
      <c r="A133" s="76" t="s">
        <v>205</v>
      </c>
      <c r="B133" s="87">
        <v>802</v>
      </c>
      <c r="C133" s="88" t="s">
        <v>204</v>
      </c>
      <c r="D133" s="88" t="s">
        <v>134</v>
      </c>
      <c r="E133" s="88" t="s">
        <v>269</v>
      </c>
      <c r="F133" s="88" t="s">
        <v>206</v>
      </c>
      <c r="G133" s="88" t="s">
        <v>207</v>
      </c>
      <c r="H133" s="154">
        <f>H134+H138+H140+H141+H143+H145+H150+H154+H156</f>
        <v>985.90000000000009</v>
      </c>
      <c r="I133" s="154">
        <f>I134+I138+I140+I141+I143+I145+I150+I156</f>
        <v>1016.2950000000001</v>
      </c>
      <c r="J133" s="154">
        <f>J134+J138+J140+J141+J143+J145+J150+J156</f>
        <v>1067.1097500000003</v>
      </c>
      <c r="K133" s="113"/>
      <c r="L133" s="113"/>
      <c r="M133" s="113"/>
      <c r="N133" s="113"/>
    </row>
    <row r="134" spans="1:14" ht="42.75">
      <c r="A134" s="126" t="s">
        <v>208</v>
      </c>
      <c r="B134" s="107">
        <v>802</v>
      </c>
      <c r="C134" s="144" t="s">
        <v>204</v>
      </c>
      <c r="D134" s="144" t="s">
        <v>134</v>
      </c>
      <c r="E134" s="144" t="s">
        <v>269</v>
      </c>
      <c r="F134" s="144" t="s">
        <v>138</v>
      </c>
      <c r="G134" s="144" t="s">
        <v>142</v>
      </c>
      <c r="H134" s="156">
        <f>H135+H137</f>
        <v>916.90000000000009</v>
      </c>
      <c r="I134" s="156">
        <f t="shared" ref="I134:J134" si="31">I135+I136+I137</f>
        <v>962.74500000000012</v>
      </c>
      <c r="J134" s="156">
        <f t="shared" si="31"/>
        <v>1010.8822500000001</v>
      </c>
      <c r="K134" s="113"/>
      <c r="L134" s="113"/>
      <c r="M134" s="113"/>
      <c r="N134" s="113"/>
    </row>
    <row r="135" spans="1:14">
      <c r="A135" s="127" t="s">
        <v>143</v>
      </c>
      <c r="B135" s="102">
        <v>802</v>
      </c>
      <c r="C135" s="56" t="s">
        <v>204</v>
      </c>
      <c r="D135" s="56" t="s">
        <v>134</v>
      </c>
      <c r="E135" s="56" t="s">
        <v>269</v>
      </c>
      <c r="F135" s="56" t="s">
        <v>247</v>
      </c>
      <c r="G135" s="56" t="s">
        <v>144</v>
      </c>
      <c r="H135" s="146">
        <v>704.2</v>
      </c>
      <c r="I135" s="155">
        <f t="shared" ref="I135:I137" si="32">H135*105%</f>
        <v>739.41000000000008</v>
      </c>
      <c r="J135" s="155">
        <f>I135*105%</f>
        <v>776.3805000000001</v>
      </c>
      <c r="K135" s="113"/>
      <c r="L135" s="113"/>
      <c r="M135" s="113"/>
      <c r="N135" s="113"/>
    </row>
    <row r="136" spans="1:14" s="90" customFormat="1">
      <c r="A136" s="127" t="s">
        <v>154</v>
      </c>
      <c r="B136" s="102">
        <v>802</v>
      </c>
      <c r="C136" s="56" t="s">
        <v>204</v>
      </c>
      <c r="D136" s="56" t="s">
        <v>134</v>
      </c>
      <c r="E136" s="56" t="s">
        <v>269</v>
      </c>
      <c r="F136" s="56" t="s">
        <v>270</v>
      </c>
      <c r="G136" s="56" t="s">
        <v>156</v>
      </c>
      <c r="H136" s="146"/>
      <c r="I136" s="155">
        <f t="shared" si="32"/>
        <v>0</v>
      </c>
      <c r="J136" s="155">
        <f>I136*105%</f>
        <v>0</v>
      </c>
      <c r="K136" s="117"/>
      <c r="L136" s="117"/>
      <c r="M136" s="117"/>
      <c r="N136" s="117"/>
    </row>
    <row r="137" spans="1:14" s="90" customFormat="1">
      <c r="A137" s="127" t="s">
        <v>145</v>
      </c>
      <c r="B137" s="102">
        <v>802</v>
      </c>
      <c r="C137" s="56" t="s">
        <v>204</v>
      </c>
      <c r="D137" s="56" t="s">
        <v>134</v>
      </c>
      <c r="E137" s="56" t="s">
        <v>269</v>
      </c>
      <c r="F137" s="56" t="s">
        <v>248</v>
      </c>
      <c r="G137" s="56" t="s">
        <v>146</v>
      </c>
      <c r="H137" s="146">
        <v>212.7</v>
      </c>
      <c r="I137" s="155">
        <f t="shared" si="32"/>
        <v>223.33500000000001</v>
      </c>
      <c r="J137" s="155">
        <f>I137*105%</f>
        <v>234.50175000000002</v>
      </c>
      <c r="K137" s="117"/>
      <c r="L137" s="117"/>
      <c r="M137" s="117"/>
      <c r="N137" s="117"/>
    </row>
    <row r="138" spans="1:14" s="90" customFormat="1">
      <c r="A138" s="126" t="s">
        <v>157</v>
      </c>
      <c r="B138" s="107">
        <v>802</v>
      </c>
      <c r="C138" s="144" t="s">
        <v>204</v>
      </c>
      <c r="D138" s="144" t="s">
        <v>134</v>
      </c>
      <c r="E138" s="144" t="s">
        <v>269</v>
      </c>
      <c r="F138" s="144" t="s">
        <v>158</v>
      </c>
      <c r="G138" s="144" t="s">
        <v>159</v>
      </c>
      <c r="H138" s="156">
        <f>H139</f>
        <v>5</v>
      </c>
      <c r="I138" s="156">
        <f>I139</f>
        <v>5.25</v>
      </c>
      <c r="J138" s="156">
        <f>J139</f>
        <v>5.5125000000000002</v>
      </c>
      <c r="K138" s="117"/>
      <c r="L138" s="117"/>
      <c r="M138" s="117"/>
      <c r="N138" s="117"/>
    </row>
    <row r="139" spans="1:14" s="90" customFormat="1" ht="14.25">
      <c r="A139" s="171" t="s">
        <v>271</v>
      </c>
      <c r="B139" s="207">
        <v>802</v>
      </c>
      <c r="C139" s="208" t="s">
        <v>204</v>
      </c>
      <c r="D139" s="208" t="s">
        <v>134</v>
      </c>
      <c r="E139" s="208" t="s">
        <v>269</v>
      </c>
      <c r="F139" s="209" t="s">
        <v>158</v>
      </c>
      <c r="G139" s="209" t="s">
        <v>159</v>
      </c>
      <c r="H139" s="146">
        <v>5</v>
      </c>
      <c r="I139" s="155">
        <f t="shared" ref="I139" si="33">H139*105%</f>
        <v>5.25</v>
      </c>
      <c r="J139" s="155">
        <f>I139*105%</f>
        <v>5.5125000000000002</v>
      </c>
      <c r="K139" s="117"/>
      <c r="L139" s="117"/>
      <c r="M139" s="117"/>
      <c r="N139" s="117"/>
    </row>
    <row r="140" spans="1:14" s="90" customFormat="1">
      <c r="A140" s="105" t="s">
        <v>160</v>
      </c>
      <c r="B140" s="102">
        <v>802</v>
      </c>
      <c r="C140" s="56" t="s">
        <v>204</v>
      </c>
      <c r="D140" s="56" t="s">
        <v>134</v>
      </c>
      <c r="E140" s="56" t="s">
        <v>269</v>
      </c>
      <c r="F140" s="56" t="s">
        <v>270</v>
      </c>
      <c r="G140" s="56" t="s">
        <v>148</v>
      </c>
      <c r="H140" s="146">
        <v>3</v>
      </c>
      <c r="I140" s="155">
        <f>H140*105%</f>
        <v>3.1500000000000004</v>
      </c>
      <c r="J140" s="155">
        <f>I140*105%</f>
        <v>3.3075000000000006</v>
      </c>
      <c r="K140" s="117"/>
      <c r="L140" s="117"/>
      <c r="M140" s="117"/>
      <c r="N140" s="117"/>
    </row>
    <row r="141" spans="1:14" s="90" customFormat="1">
      <c r="A141" s="128" t="s">
        <v>162</v>
      </c>
      <c r="B141" s="107">
        <v>802</v>
      </c>
      <c r="C141" s="144" t="s">
        <v>204</v>
      </c>
      <c r="D141" s="144" t="s">
        <v>134</v>
      </c>
      <c r="E141" s="144" t="s">
        <v>269</v>
      </c>
      <c r="F141" s="144" t="s">
        <v>161</v>
      </c>
      <c r="G141" s="144" t="s">
        <v>163</v>
      </c>
      <c r="H141" s="156">
        <f>H142</f>
        <v>20</v>
      </c>
      <c r="I141" s="155">
        <f>I142</f>
        <v>21</v>
      </c>
      <c r="J141" s="155">
        <f>I141*105%</f>
        <v>22.05</v>
      </c>
      <c r="K141" s="117"/>
      <c r="L141" s="117"/>
      <c r="M141" s="117"/>
      <c r="N141" s="117"/>
    </row>
    <row r="142" spans="1:14" s="90" customFormat="1" ht="14.25">
      <c r="A142" s="129" t="s">
        <v>209</v>
      </c>
      <c r="B142" s="207">
        <v>802</v>
      </c>
      <c r="C142" s="208" t="s">
        <v>204</v>
      </c>
      <c r="D142" s="208" t="s">
        <v>134</v>
      </c>
      <c r="E142" s="208" t="s">
        <v>269</v>
      </c>
      <c r="F142" s="209" t="s">
        <v>161</v>
      </c>
      <c r="G142" s="209" t="s">
        <v>163</v>
      </c>
      <c r="H142" s="146">
        <v>20</v>
      </c>
      <c r="I142" s="155">
        <f>H142*105%</f>
        <v>21</v>
      </c>
      <c r="J142" s="155">
        <f>I142*105%</f>
        <v>22.05</v>
      </c>
      <c r="K142" s="117"/>
      <c r="L142" s="117"/>
      <c r="M142" s="117"/>
      <c r="N142" s="117"/>
    </row>
    <row r="143" spans="1:14" s="90" customFormat="1">
      <c r="A143" s="130" t="s">
        <v>200</v>
      </c>
      <c r="B143" s="107">
        <v>802</v>
      </c>
      <c r="C143" s="144" t="s">
        <v>204</v>
      </c>
      <c r="D143" s="144" t="s">
        <v>134</v>
      </c>
      <c r="E143" s="144" t="s">
        <v>269</v>
      </c>
      <c r="F143" s="144" t="s">
        <v>138</v>
      </c>
      <c r="G143" s="144" t="s">
        <v>165</v>
      </c>
      <c r="H143" s="156">
        <f>SUM(H144:H144)</f>
        <v>2</v>
      </c>
      <c r="I143" s="156">
        <f>I144</f>
        <v>2.1</v>
      </c>
      <c r="J143" s="156">
        <f>J144</f>
        <v>2.2050000000000001</v>
      </c>
      <c r="K143" s="117"/>
      <c r="L143" s="117"/>
      <c r="M143" s="117"/>
      <c r="N143" s="117"/>
    </row>
    <row r="144" spans="1:14" s="90" customFormat="1" ht="14.25">
      <c r="A144" s="175" t="s">
        <v>272</v>
      </c>
      <c r="B144" s="207">
        <v>802</v>
      </c>
      <c r="C144" s="208" t="s">
        <v>204</v>
      </c>
      <c r="D144" s="208" t="s">
        <v>134</v>
      </c>
      <c r="E144" s="208" t="s">
        <v>269</v>
      </c>
      <c r="F144" s="209" t="s">
        <v>158</v>
      </c>
      <c r="G144" s="209" t="s">
        <v>165</v>
      </c>
      <c r="H144" s="146">
        <v>2</v>
      </c>
      <c r="I144" s="155">
        <f>H144*105%</f>
        <v>2.1</v>
      </c>
      <c r="J144" s="155">
        <f t="shared" ref="J144" si="34">I144*105%</f>
        <v>2.2050000000000001</v>
      </c>
      <c r="K144" s="117"/>
      <c r="L144" s="117"/>
      <c r="M144" s="117"/>
      <c r="N144" s="117"/>
    </row>
    <row r="145" spans="1:14" s="90" customFormat="1">
      <c r="A145" s="128" t="s">
        <v>166</v>
      </c>
      <c r="B145" s="107">
        <v>802</v>
      </c>
      <c r="C145" s="144" t="s">
        <v>204</v>
      </c>
      <c r="D145" s="144" t="s">
        <v>134</v>
      </c>
      <c r="E145" s="144" t="s">
        <v>269</v>
      </c>
      <c r="F145" s="144" t="s">
        <v>138</v>
      </c>
      <c r="G145" s="144" t="s">
        <v>167</v>
      </c>
      <c r="H145" s="156">
        <f>H147+H149+H148+H146</f>
        <v>18</v>
      </c>
      <c r="I145" s="156">
        <f>I147</f>
        <v>5.25</v>
      </c>
      <c r="J145" s="156">
        <f>J147</f>
        <v>5.5125000000000002</v>
      </c>
      <c r="K145" s="117"/>
      <c r="L145" s="117"/>
      <c r="M145" s="117"/>
      <c r="N145" s="117"/>
    </row>
    <row r="146" spans="1:14" s="90" customFormat="1" ht="14.25">
      <c r="A146" s="176" t="s">
        <v>224</v>
      </c>
      <c r="B146" s="207">
        <v>802</v>
      </c>
      <c r="C146" s="208" t="s">
        <v>204</v>
      </c>
      <c r="D146" s="208" t="s">
        <v>134</v>
      </c>
      <c r="E146" s="208" t="s">
        <v>269</v>
      </c>
      <c r="F146" s="210" t="s">
        <v>158</v>
      </c>
      <c r="G146" s="210" t="s">
        <v>167</v>
      </c>
      <c r="H146" s="162">
        <v>13</v>
      </c>
      <c r="I146" s="163"/>
      <c r="J146" s="163"/>
      <c r="K146" s="117"/>
      <c r="L146" s="117"/>
      <c r="M146" s="117"/>
      <c r="N146" s="117"/>
    </row>
    <row r="147" spans="1:14" s="90" customFormat="1" ht="14.25">
      <c r="A147" s="129" t="s">
        <v>273</v>
      </c>
      <c r="B147" s="207">
        <v>802</v>
      </c>
      <c r="C147" s="208" t="s">
        <v>204</v>
      </c>
      <c r="D147" s="208" t="s">
        <v>134</v>
      </c>
      <c r="E147" s="208" t="s">
        <v>269</v>
      </c>
      <c r="F147" s="209" t="s">
        <v>161</v>
      </c>
      <c r="G147" s="209" t="s">
        <v>167</v>
      </c>
      <c r="H147" s="146">
        <v>5</v>
      </c>
      <c r="I147" s="155">
        <f>H147*105%</f>
        <v>5.25</v>
      </c>
      <c r="J147" s="155">
        <f>I147*105%</f>
        <v>5.5125000000000002</v>
      </c>
      <c r="K147" s="117"/>
      <c r="L147" s="117"/>
      <c r="M147" s="117"/>
      <c r="N147" s="117"/>
    </row>
    <row r="148" spans="1:14" s="90" customFormat="1" ht="14.25">
      <c r="A148" s="129" t="s">
        <v>357</v>
      </c>
      <c r="B148" s="207">
        <v>802</v>
      </c>
      <c r="C148" s="208" t="s">
        <v>204</v>
      </c>
      <c r="D148" s="208" t="s">
        <v>134</v>
      </c>
      <c r="E148" s="208" t="s">
        <v>269</v>
      </c>
      <c r="F148" s="209" t="s">
        <v>161</v>
      </c>
      <c r="G148" s="209" t="s">
        <v>167</v>
      </c>
      <c r="H148" s="146">
        <v>0</v>
      </c>
      <c r="I148" s="155"/>
      <c r="J148" s="155">
        <f t="shared" ref="J148:J153" si="35">I148*105%</f>
        <v>0</v>
      </c>
      <c r="K148" s="117"/>
      <c r="L148" s="117"/>
      <c r="M148" s="117"/>
      <c r="N148" s="117"/>
    </row>
    <row r="149" spans="1:14" s="90" customFormat="1" ht="14.25">
      <c r="A149" s="129" t="s">
        <v>369</v>
      </c>
      <c r="B149" s="207">
        <v>802</v>
      </c>
      <c r="C149" s="208" t="s">
        <v>204</v>
      </c>
      <c r="D149" s="208" t="s">
        <v>134</v>
      </c>
      <c r="E149" s="208" t="s">
        <v>269</v>
      </c>
      <c r="F149" s="209" t="s">
        <v>161</v>
      </c>
      <c r="G149" s="209" t="s">
        <v>167</v>
      </c>
      <c r="H149" s="146"/>
      <c r="I149" s="155"/>
      <c r="J149" s="155">
        <f t="shared" si="35"/>
        <v>0</v>
      </c>
      <c r="K149" s="117"/>
      <c r="L149" s="117"/>
      <c r="M149" s="117"/>
      <c r="N149" s="117"/>
    </row>
    <row r="150" spans="1:14" s="90" customFormat="1">
      <c r="A150" s="109" t="s">
        <v>179</v>
      </c>
      <c r="B150" s="107">
        <v>802</v>
      </c>
      <c r="C150" s="144" t="s">
        <v>204</v>
      </c>
      <c r="D150" s="144" t="s">
        <v>134</v>
      </c>
      <c r="E150" s="144" t="s">
        <v>269</v>
      </c>
      <c r="F150" s="144" t="s">
        <v>138</v>
      </c>
      <c r="G150" s="144" t="s">
        <v>170</v>
      </c>
      <c r="H150" s="156">
        <f>SUM(H151:H153)</f>
        <v>11</v>
      </c>
      <c r="I150" s="155">
        <f>I151+I152+I153</f>
        <v>11.55</v>
      </c>
      <c r="J150" s="155">
        <f t="shared" si="35"/>
        <v>12.127500000000001</v>
      </c>
      <c r="K150" s="117"/>
      <c r="L150" s="117"/>
      <c r="M150" s="117"/>
      <c r="N150" s="117"/>
    </row>
    <row r="151" spans="1:14" s="90" customFormat="1" ht="14.25">
      <c r="A151" s="129" t="s">
        <v>212</v>
      </c>
      <c r="B151" s="207">
        <v>802</v>
      </c>
      <c r="C151" s="208" t="s">
        <v>204</v>
      </c>
      <c r="D151" s="208" t="s">
        <v>134</v>
      </c>
      <c r="E151" s="208" t="s">
        <v>269</v>
      </c>
      <c r="F151" s="209" t="s">
        <v>161</v>
      </c>
      <c r="G151" s="209" t="s">
        <v>170</v>
      </c>
      <c r="H151" s="146">
        <v>3</v>
      </c>
      <c r="I151" s="155">
        <f>H151*105%</f>
        <v>3.1500000000000004</v>
      </c>
      <c r="J151" s="155">
        <f t="shared" si="35"/>
        <v>3.3075000000000006</v>
      </c>
      <c r="K151" s="117"/>
      <c r="L151" s="117"/>
      <c r="M151" s="117"/>
      <c r="N151" s="117"/>
    </row>
    <row r="152" spans="1:14" s="90" customFormat="1" ht="14.25">
      <c r="A152" s="143" t="s">
        <v>250</v>
      </c>
      <c r="B152" s="207">
        <v>802</v>
      </c>
      <c r="C152" s="208" t="s">
        <v>204</v>
      </c>
      <c r="D152" s="208" t="s">
        <v>134</v>
      </c>
      <c r="E152" s="208" t="s">
        <v>269</v>
      </c>
      <c r="F152" s="209" t="s">
        <v>169</v>
      </c>
      <c r="G152" s="209" t="s">
        <v>170</v>
      </c>
      <c r="H152" s="146">
        <v>5</v>
      </c>
      <c r="I152" s="155">
        <f>H152*105%</f>
        <v>5.25</v>
      </c>
      <c r="J152" s="155">
        <f t="shared" si="35"/>
        <v>5.5125000000000002</v>
      </c>
      <c r="K152" s="117"/>
      <c r="L152" s="117"/>
      <c r="M152" s="117"/>
      <c r="N152" s="117"/>
    </row>
    <row r="153" spans="1:14" ht="14.25">
      <c r="A153" s="143" t="s">
        <v>274</v>
      </c>
      <c r="B153" s="207">
        <v>802</v>
      </c>
      <c r="C153" s="208" t="s">
        <v>204</v>
      </c>
      <c r="D153" s="208" t="s">
        <v>134</v>
      </c>
      <c r="E153" s="208" t="s">
        <v>269</v>
      </c>
      <c r="F153" s="209" t="s">
        <v>261</v>
      </c>
      <c r="G153" s="209" t="s">
        <v>170</v>
      </c>
      <c r="H153" s="146">
        <v>3</v>
      </c>
      <c r="I153" s="155">
        <f>H153*105%</f>
        <v>3.1500000000000004</v>
      </c>
      <c r="J153" s="155">
        <f t="shared" si="35"/>
        <v>3.3075000000000006</v>
      </c>
      <c r="K153" s="113"/>
      <c r="L153" s="113"/>
      <c r="M153" s="113"/>
      <c r="N153" s="113"/>
    </row>
    <row r="154" spans="1:14">
      <c r="A154" s="106" t="s">
        <v>171</v>
      </c>
      <c r="B154" s="107">
        <v>802</v>
      </c>
      <c r="C154" s="144" t="s">
        <v>204</v>
      </c>
      <c r="D154" s="144" t="s">
        <v>134</v>
      </c>
      <c r="E154" s="144" t="s">
        <v>269</v>
      </c>
      <c r="F154" s="144" t="s">
        <v>138</v>
      </c>
      <c r="G154" s="144" t="s">
        <v>172</v>
      </c>
      <c r="H154" s="147">
        <f>H155</f>
        <v>0</v>
      </c>
      <c r="I154" s="155"/>
      <c r="J154" s="155"/>
      <c r="K154" s="113"/>
      <c r="L154" s="113"/>
      <c r="M154" s="113"/>
      <c r="N154" s="113"/>
    </row>
    <row r="155" spans="1:14" ht="14.25">
      <c r="A155" s="171" t="s">
        <v>387</v>
      </c>
      <c r="B155" s="207">
        <v>802</v>
      </c>
      <c r="C155" s="208" t="s">
        <v>204</v>
      </c>
      <c r="D155" s="208" t="s">
        <v>134</v>
      </c>
      <c r="E155" s="208" t="s">
        <v>269</v>
      </c>
      <c r="F155" s="208" t="s">
        <v>161</v>
      </c>
      <c r="G155" s="209" t="s">
        <v>172</v>
      </c>
      <c r="H155" s="146"/>
      <c r="I155" s="155"/>
      <c r="J155" s="155">
        <f t="shared" ref="J155:J158" si="36">I155*105%</f>
        <v>0</v>
      </c>
      <c r="K155" s="113"/>
      <c r="L155" s="113"/>
      <c r="M155" s="113"/>
      <c r="N155" s="113"/>
    </row>
    <row r="156" spans="1:14">
      <c r="A156" s="132" t="s">
        <v>173</v>
      </c>
      <c r="B156" s="107">
        <v>802</v>
      </c>
      <c r="C156" s="144" t="s">
        <v>204</v>
      </c>
      <c r="D156" s="144" t="s">
        <v>134</v>
      </c>
      <c r="E156" s="144" t="s">
        <v>275</v>
      </c>
      <c r="F156" s="144" t="s">
        <v>138</v>
      </c>
      <c r="G156" s="144" t="s">
        <v>149</v>
      </c>
      <c r="H156" s="147">
        <f>SUM(H157:H159)</f>
        <v>10</v>
      </c>
      <c r="I156" s="155">
        <f>I158+I159</f>
        <v>5.25</v>
      </c>
      <c r="J156" s="155">
        <f t="shared" si="36"/>
        <v>5.5125000000000002</v>
      </c>
      <c r="K156" s="113"/>
      <c r="L156" s="113"/>
      <c r="M156" s="113"/>
      <c r="N156" s="113"/>
    </row>
    <row r="157" spans="1:14" ht="14.25">
      <c r="A157" s="133" t="s">
        <v>277</v>
      </c>
      <c r="B157" s="207">
        <v>802</v>
      </c>
      <c r="C157" s="208" t="s">
        <v>204</v>
      </c>
      <c r="D157" s="208" t="s">
        <v>134</v>
      </c>
      <c r="E157" s="208" t="s">
        <v>269</v>
      </c>
      <c r="F157" s="209" t="s">
        <v>161</v>
      </c>
      <c r="G157" s="209" t="s">
        <v>149</v>
      </c>
      <c r="H157" s="146">
        <v>5</v>
      </c>
      <c r="I157" s="155"/>
      <c r="J157" s="155">
        <f t="shared" si="36"/>
        <v>0</v>
      </c>
      <c r="K157" s="113"/>
      <c r="L157" s="113"/>
      <c r="M157" s="113"/>
      <c r="N157" s="113"/>
    </row>
    <row r="158" spans="1:14" ht="14.25">
      <c r="A158" s="133" t="s">
        <v>276</v>
      </c>
      <c r="B158" s="207">
        <v>802</v>
      </c>
      <c r="C158" s="208" t="s">
        <v>204</v>
      </c>
      <c r="D158" s="208" t="s">
        <v>134</v>
      </c>
      <c r="E158" s="208" t="s">
        <v>269</v>
      </c>
      <c r="F158" s="209" t="s">
        <v>161</v>
      </c>
      <c r="G158" s="209" t="s">
        <v>149</v>
      </c>
      <c r="H158" s="146">
        <v>3</v>
      </c>
      <c r="I158" s="155">
        <f>H153*105%</f>
        <v>3.1500000000000004</v>
      </c>
      <c r="J158" s="155">
        <f t="shared" si="36"/>
        <v>3.3075000000000006</v>
      </c>
      <c r="K158" s="113"/>
      <c r="L158" s="113"/>
      <c r="M158" s="113"/>
      <c r="N158" s="113"/>
    </row>
    <row r="159" spans="1:14">
      <c r="A159" s="133" t="s">
        <v>241</v>
      </c>
      <c r="B159" s="207" t="s">
        <v>286</v>
      </c>
      <c r="C159" s="208" t="s">
        <v>204</v>
      </c>
      <c r="D159" s="208" t="s">
        <v>134</v>
      </c>
      <c r="E159" s="208" t="s">
        <v>269</v>
      </c>
      <c r="F159" s="209" t="s">
        <v>161</v>
      </c>
      <c r="G159" s="209" t="s">
        <v>149</v>
      </c>
      <c r="H159" s="146">
        <v>2</v>
      </c>
      <c r="I159" s="147">
        <f>H159*105%</f>
        <v>2.1</v>
      </c>
      <c r="J159" s="147">
        <f>I159*105%</f>
        <v>2.2050000000000001</v>
      </c>
      <c r="K159" s="113"/>
      <c r="L159" s="113"/>
      <c r="M159" s="113"/>
      <c r="N159" s="113"/>
    </row>
    <row r="160" spans="1:14">
      <c r="A160" s="237"/>
      <c r="B160" s="238" t="s">
        <v>286</v>
      </c>
      <c r="C160" s="239" t="s">
        <v>204</v>
      </c>
      <c r="D160" s="239" t="s">
        <v>134</v>
      </c>
      <c r="E160" s="239" t="s">
        <v>414</v>
      </c>
      <c r="F160" s="239" t="s">
        <v>426</v>
      </c>
      <c r="G160" s="239" t="s">
        <v>146</v>
      </c>
      <c r="H160" s="236">
        <v>44.2</v>
      </c>
      <c r="I160" s="236"/>
      <c r="J160" s="236"/>
      <c r="K160" s="113"/>
      <c r="L160" s="113"/>
      <c r="M160" s="113"/>
      <c r="N160" s="113"/>
    </row>
    <row r="161" spans="1:12">
      <c r="A161" s="112" t="s">
        <v>213</v>
      </c>
      <c r="B161" s="84">
        <v>802</v>
      </c>
      <c r="C161" s="61" t="s">
        <v>204</v>
      </c>
      <c r="D161" s="61" t="s">
        <v>134</v>
      </c>
      <c r="E161" s="61" t="s">
        <v>278</v>
      </c>
      <c r="F161" s="61" t="s">
        <v>138</v>
      </c>
      <c r="G161" s="61" t="s">
        <v>138</v>
      </c>
      <c r="H161" s="158">
        <f>H168+H172+H176+H179+H184+H186+H162+H166+H167</f>
        <v>706.8</v>
      </c>
      <c r="I161" s="158">
        <f>I162+I166+I167+I168+I172+I176+I179+I184+I186</f>
        <v>742.1400000000001</v>
      </c>
      <c r="J161" s="158">
        <f>J168+J172+J176+J179+J184+J186+J162+J166+J167</f>
        <v>775.93950000000018</v>
      </c>
      <c r="K161" s="113"/>
      <c r="L161" s="78"/>
    </row>
    <row r="162" spans="1:12" ht="42.75">
      <c r="A162" s="126" t="s">
        <v>208</v>
      </c>
      <c r="B162" s="107">
        <v>802</v>
      </c>
      <c r="C162" s="144" t="s">
        <v>204</v>
      </c>
      <c r="D162" s="144" t="s">
        <v>134</v>
      </c>
      <c r="E162" s="144" t="s">
        <v>278</v>
      </c>
      <c r="F162" s="144" t="s">
        <v>138</v>
      </c>
      <c r="G162" s="144" t="s">
        <v>142</v>
      </c>
      <c r="H162" s="156">
        <f>H163+H164+H165</f>
        <v>598</v>
      </c>
      <c r="I162" s="156">
        <f t="shared" ref="I162:J162" si="37">I163+I164+I165</f>
        <v>627.90000000000009</v>
      </c>
      <c r="J162" s="156">
        <f t="shared" si="37"/>
        <v>659.29500000000007</v>
      </c>
      <c r="K162" s="113"/>
      <c r="L162" s="78"/>
    </row>
    <row r="163" spans="1:12">
      <c r="A163" s="127" t="s">
        <v>143</v>
      </c>
      <c r="B163" s="102">
        <v>802</v>
      </c>
      <c r="C163" s="56" t="s">
        <v>204</v>
      </c>
      <c r="D163" s="56" t="s">
        <v>134</v>
      </c>
      <c r="E163" s="56" t="s">
        <v>278</v>
      </c>
      <c r="F163" s="56" t="s">
        <v>247</v>
      </c>
      <c r="G163" s="56" t="s">
        <v>144</v>
      </c>
      <c r="H163" s="146">
        <v>459.3</v>
      </c>
      <c r="I163" s="155">
        <f>H163*105%</f>
        <v>482.26500000000004</v>
      </c>
      <c r="J163" s="155">
        <f t="shared" ref="J163:J167" si="38">I163*105%</f>
        <v>506.37825000000009</v>
      </c>
      <c r="K163" s="113"/>
      <c r="L163" s="78"/>
    </row>
    <row r="164" spans="1:12">
      <c r="A164" s="127" t="s">
        <v>154</v>
      </c>
      <c r="B164" s="102">
        <v>802</v>
      </c>
      <c r="C164" s="56" t="s">
        <v>204</v>
      </c>
      <c r="D164" s="56" t="s">
        <v>134</v>
      </c>
      <c r="E164" s="56" t="s">
        <v>278</v>
      </c>
      <c r="F164" s="56" t="s">
        <v>270</v>
      </c>
      <c r="G164" s="56" t="s">
        <v>156</v>
      </c>
      <c r="H164" s="146"/>
      <c r="I164" s="155">
        <f>H164*105%</f>
        <v>0</v>
      </c>
      <c r="J164" s="155">
        <f t="shared" si="38"/>
        <v>0</v>
      </c>
      <c r="K164" s="113"/>
      <c r="L164" s="78"/>
    </row>
    <row r="165" spans="1:12">
      <c r="A165" s="127" t="s">
        <v>145</v>
      </c>
      <c r="B165" s="102">
        <v>802</v>
      </c>
      <c r="C165" s="56" t="s">
        <v>204</v>
      </c>
      <c r="D165" s="56" t="s">
        <v>134</v>
      </c>
      <c r="E165" s="56" t="s">
        <v>278</v>
      </c>
      <c r="F165" s="56" t="s">
        <v>248</v>
      </c>
      <c r="G165" s="56" t="s">
        <v>146</v>
      </c>
      <c r="H165" s="146">
        <v>138.69999999999999</v>
      </c>
      <c r="I165" s="155">
        <f>H165*105%</f>
        <v>145.63499999999999</v>
      </c>
      <c r="J165" s="155">
        <f t="shared" si="38"/>
        <v>152.91675000000001</v>
      </c>
      <c r="K165" s="113"/>
      <c r="L165" s="78"/>
    </row>
    <row r="166" spans="1:12">
      <c r="A166" s="212" t="s">
        <v>157</v>
      </c>
      <c r="B166" s="213">
        <v>802</v>
      </c>
      <c r="C166" s="214" t="s">
        <v>204</v>
      </c>
      <c r="D166" s="214" t="s">
        <v>134</v>
      </c>
      <c r="E166" s="214" t="s">
        <v>278</v>
      </c>
      <c r="F166" s="214" t="s">
        <v>158</v>
      </c>
      <c r="G166" s="214" t="s">
        <v>159</v>
      </c>
      <c r="H166" s="215">
        <v>12</v>
      </c>
      <c r="I166" s="216">
        <f>H166*105%</f>
        <v>12.600000000000001</v>
      </c>
      <c r="J166" s="216">
        <f t="shared" si="38"/>
        <v>13.230000000000002</v>
      </c>
      <c r="K166" s="113"/>
      <c r="L166" s="78"/>
    </row>
    <row r="167" spans="1:12">
      <c r="A167" s="101" t="s">
        <v>160</v>
      </c>
      <c r="B167" s="102">
        <v>802</v>
      </c>
      <c r="C167" s="56" t="s">
        <v>204</v>
      </c>
      <c r="D167" s="56" t="s">
        <v>134</v>
      </c>
      <c r="E167" s="56" t="s">
        <v>278</v>
      </c>
      <c r="F167" s="56" t="s">
        <v>270</v>
      </c>
      <c r="G167" s="56" t="s">
        <v>148</v>
      </c>
      <c r="H167" s="146">
        <v>5</v>
      </c>
      <c r="I167" s="155">
        <f>H167*105%</f>
        <v>5.25</v>
      </c>
      <c r="J167" s="155">
        <f t="shared" si="38"/>
        <v>5.5125000000000002</v>
      </c>
      <c r="K167" s="113"/>
      <c r="L167" s="78"/>
    </row>
    <row r="168" spans="1:12" ht="64.5" customHeight="1">
      <c r="A168" s="128" t="s">
        <v>162</v>
      </c>
      <c r="B168" s="107">
        <v>802</v>
      </c>
      <c r="C168" s="144" t="s">
        <v>204</v>
      </c>
      <c r="D168" s="144" t="s">
        <v>134</v>
      </c>
      <c r="E168" s="144" t="s">
        <v>278</v>
      </c>
      <c r="F168" s="144" t="s">
        <v>161</v>
      </c>
      <c r="G168" s="144" t="s">
        <v>163</v>
      </c>
      <c r="H168" s="156">
        <f>H169</f>
        <v>12.3</v>
      </c>
      <c r="I168" s="156">
        <f t="shared" ref="I168:J168" si="39">I169</f>
        <v>12.915000000000001</v>
      </c>
      <c r="J168" s="156">
        <f t="shared" si="39"/>
        <v>13.560750000000002</v>
      </c>
      <c r="K168" s="113"/>
      <c r="L168" s="78"/>
    </row>
    <row r="169" spans="1:12" ht="14.25">
      <c r="A169" s="129" t="s">
        <v>209</v>
      </c>
      <c r="B169" s="207">
        <v>802</v>
      </c>
      <c r="C169" s="208" t="s">
        <v>204</v>
      </c>
      <c r="D169" s="208" t="s">
        <v>134</v>
      </c>
      <c r="E169" s="208" t="s">
        <v>278</v>
      </c>
      <c r="F169" s="209" t="s">
        <v>161</v>
      </c>
      <c r="G169" s="209" t="s">
        <v>163</v>
      </c>
      <c r="H169" s="146">
        <v>12.3</v>
      </c>
      <c r="I169" s="155">
        <f>H169*105%</f>
        <v>12.915000000000001</v>
      </c>
      <c r="J169" s="155">
        <f t="shared" ref="J169" si="40">I169*105%</f>
        <v>13.560750000000002</v>
      </c>
      <c r="K169" s="113"/>
      <c r="L169" s="78"/>
    </row>
    <row r="170" spans="1:12" ht="14.25">
      <c r="A170" s="129" t="s">
        <v>249</v>
      </c>
      <c r="B170" s="207">
        <v>802</v>
      </c>
      <c r="C170" s="208" t="s">
        <v>204</v>
      </c>
      <c r="D170" s="208" t="s">
        <v>134</v>
      </c>
      <c r="E170" s="208" t="s">
        <v>278</v>
      </c>
      <c r="F170" s="209" t="s">
        <v>161</v>
      </c>
      <c r="G170" s="209" t="s">
        <v>163</v>
      </c>
      <c r="H170" s="146">
        <v>0</v>
      </c>
      <c r="I170" s="155"/>
      <c r="J170" s="155"/>
      <c r="K170" s="113"/>
      <c r="L170" s="78"/>
    </row>
    <row r="171" spans="1:12" ht="14.25">
      <c r="A171" s="129" t="s">
        <v>279</v>
      </c>
      <c r="B171" s="207">
        <v>802</v>
      </c>
      <c r="C171" s="208" t="s">
        <v>204</v>
      </c>
      <c r="D171" s="208" t="s">
        <v>134</v>
      </c>
      <c r="E171" s="208" t="s">
        <v>278</v>
      </c>
      <c r="F171" s="209" t="s">
        <v>161</v>
      </c>
      <c r="G171" s="209" t="s">
        <v>163</v>
      </c>
      <c r="H171" s="146"/>
      <c r="I171" s="155"/>
      <c r="J171" s="155"/>
      <c r="K171" s="113"/>
      <c r="L171" s="78"/>
    </row>
    <row r="172" spans="1:12">
      <c r="A172" s="130" t="s">
        <v>200</v>
      </c>
      <c r="B172" s="107">
        <v>802</v>
      </c>
      <c r="C172" s="144" t="s">
        <v>204</v>
      </c>
      <c r="D172" s="144" t="s">
        <v>134</v>
      </c>
      <c r="E172" s="144" t="s">
        <v>278</v>
      </c>
      <c r="F172" s="144" t="s">
        <v>138</v>
      </c>
      <c r="G172" s="144" t="s">
        <v>165</v>
      </c>
      <c r="H172" s="156">
        <f t="shared" ref="H172:J172" si="41">SUM(H173:H175)</f>
        <v>5</v>
      </c>
      <c r="I172" s="156">
        <f t="shared" si="41"/>
        <v>5.25</v>
      </c>
      <c r="J172" s="156">
        <f t="shared" si="41"/>
        <v>5.5125000000000002</v>
      </c>
      <c r="K172" s="78"/>
      <c r="L172" s="78"/>
    </row>
    <row r="173" spans="1:12" ht="14.25">
      <c r="A173" s="135" t="s">
        <v>280</v>
      </c>
      <c r="B173" s="207">
        <v>802</v>
      </c>
      <c r="C173" s="208" t="s">
        <v>204</v>
      </c>
      <c r="D173" s="208" t="s">
        <v>134</v>
      </c>
      <c r="E173" s="208" t="s">
        <v>278</v>
      </c>
      <c r="F173" s="209" t="s">
        <v>158</v>
      </c>
      <c r="G173" s="209" t="s">
        <v>165</v>
      </c>
      <c r="H173" s="146">
        <v>5</v>
      </c>
      <c r="I173" s="155">
        <f>H173*105%</f>
        <v>5.25</v>
      </c>
      <c r="J173" s="155">
        <f t="shared" ref="J173:J174" si="42">I173*105%</f>
        <v>5.5125000000000002</v>
      </c>
      <c r="K173" s="78"/>
      <c r="L173" s="78"/>
    </row>
    <row r="174" spans="1:12" ht="14.25">
      <c r="A174" s="135" t="s">
        <v>370</v>
      </c>
      <c r="B174" s="207">
        <v>802</v>
      </c>
      <c r="C174" s="208" t="s">
        <v>204</v>
      </c>
      <c r="D174" s="208" t="s">
        <v>134</v>
      </c>
      <c r="E174" s="208" t="s">
        <v>278</v>
      </c>
      <c r="F174" s="209" t="s">
        <v>161</v>
      </c>
      <c r="G174" s="209" t="s">
        <v>165</v>
      </c>
      <c r="H174" s="146">
        <v>0</v>
      </c>
      <c r="I174" s="155">
        <f>H174*105%</f>
        <v>0</v>
      </c>
      <c r="J174" s="155">
        <f t="shared" si="42"/>
        <v>0</v>
      </c>
      <c r="K174" s="78"/>
      <c r="L174" s="78"/>
    </row>
    <row r="175" spans="1:12" ht="16.5" customHeight="1">
      <c r="A175" s="135" t="s">
        <v>371</v>
      </c>
      <c r="B175" s="207">
        <v>802</v>
      </c>
      <c r="C175" s="208" t="s">
        <v>204</v>
      </c>
      <c r="D175" s="208" t="s">
        <v>134</v>
      </c>
      <c r="E175" s="208" t="s">
        <v>278</v>
      </c>
      <c r="F175" s="209" t="s">
        <v>161</v>
      </c>
      <c r="G175" s="209" t="s">
        <v>165</v>
      </c>
      <c r="H175" s="146">
        <v>0</v>
      </c>
      <c r="I175" s="155"/>
      <c r="J175" s="155"/>
      <c r="K175" s="78"/>
      <c r="L175" s="78"/>
    </row>
    <row r="176" spans="1:12">
      <c r="A176" s="128" t="s">
        <v>166</v>
      </c>
      <c r="B176" s="107">
        <v>802</v>
      </c>
      <c r="C176" s="144" t="s">
        <v>204</v>
      </c>
      <c r="D176" s="144" t="s">
        <v>134</v>
      </c>
      <c r="E176" s="144" t="s">
        <v>278</v>
      </c>
      <c r="F176" s="144" t="s">
        <v>138</v>
      </c>
      <c r="G176" s="144" t="s">
        <v>167</v>
      </c>
      <c r="H176" s="156">
        <f>SUM(H177:H178)</f>
        <v>20</v>
      </c>
      <c r="I176" s="156">
        <f>SUM(I177:I178)</f>
        <v>21</v>
      </c>
      <c r="J176" s="156">
        <f>SUM(J177:J178)</f>
        <v>22.050000000000004</v>
      </c>
      <c r="K176" s="78"/>
      <c r="L176" s="78"/>
    </row>
    <row r="177" spans="1:12" ht="14.25">
      <c r="A177" s="136" t="s">
        <v>224</v>
      </c>
      <c r="B177" s="207">
        <v>802</v>
      </c>
      <c r="C177" s="208" t="s">
        <v>204</v>
      </c>
      <c r="D177" s="208" t="s">
        <v>134</v>
      </c>
      <c r="E177" s="208" t="s">
        <v>278</v>
      </c>
      <c r="F177" s="208" t="s">
        <v>158</v>
      </c>
      <c r="G177" s="208" t="s">
        <v>167</v>
      </c>
      <c r="H177" s="157">
        <v>7</v>
      </c>
      <c r="I177" s="155">
        <f>H177*105%</f>
        <v>7.3500000000000005</v>
      </c>
      <c r="J177" s="155">
        <f t="shared" ref="J177:J178" si="43">I177*105%</f>
        <v>7.7175000000000011</v>
      </c>
      <c r="K177" s="78"/>
      <c r="L177" s="78"/>
    </row>
    <row r="178" spans="1:12" ht="14.25">
      <c r="A178" s="129" t="s">
        <v>210</v>
      </c>
      <c r="B178" s="207">
        <v>802</v>
      </c>
      <c r="C178" s="208" t="s">
        <v>204</v>
      </c>
      <c r="D178" s="208" t="s">
        <v>134</v>
      </c>
      <c r="E178" s="208" t="s">
        <v>278</v>
      </c>
      <c r="F178" s="209" t="s">
        <v>161</v>
      </c>
      <c r="G178" s="209" t="s">
        <v>167</v>
      </c>
      <c r="H178" s="146">
        <v>13</v>
      </c>
      <c r="I178" s="155">
        <f>H178*105%</f>
        <v>13.65</v>
      </c>
      <c r="J178" s="155">
        <f t="shared" si="43"/>
        <v>14.332500000000001</v>
      </c>
      <c r="K178" s="78"/>
      <c r="L178" s="78"/>
    </row>
    <row r="179" spans="1:12">
      <c r="A179" s="109" t="s">
        <v>179</v>
      </c>
      <c r="B179" s="107">
        <v>802</v>
      </c>
      <c r="C179" s="144" t="s">
        <v>204</v>
      </c>
      <c r="D179" s="144" t="s">
        <v>134</v>
      </c>
      <c r="E179" s="144" t="s">
        <v>278</v>
      </c>
      <c r="F179" s="144" t="s">
        <v>138</v>
      </c>
      <c r="G179" s="144" t="s">
        <v>170</v>
      </c>
      <c r="H179" s="156">
        <f t="shared" ref="H179:J179" si="44">SUM(H180:H183)</f>
        <v>2</v>
      </c>
      <c r="I179" s="156">
        <f t="shared" si="44"/>
        <v>2.1</v>
      </c>
      <c r="J179" s="156">
        <f t="shared" si="44"/>
        <v>2.2050000000000001</v>
      </c>
      <c r="K179" s="78"/>
      <c r="L179" s="78"/>
    </row>
    <row r="180" spans="1:12" ht="14.25">
      <c r="A180" s="175" t="s">
        <v>281</v>
      </c>
      <c r="B180" s="207">
        <v>802</v>
      </c>
      <c r="C180" s="208" t="s">
        <v>204</v>
      </c>
      <c r="D180" s="208" t="s">
        <v>134</v>
      </c>
      <c r="E180" s="208" t="s">
        <v>278</v>
      </c>
      <c r="F180" s="209" t="s">
        <v>161</v>
      </c>
      <c r="G180" s="209" t="s">
        <v>170</v>
      </c>
      <c r="H180" s="146">
        <v>0</v>
      </c>
      <c r="I180" s="155">
        <f>H180*105%</f>
        <v>0</v>
      </c>
      <c r="J180" s="155">
        <f t="shared" ref="J180:J182" si="45">I180*105%</f>
        <v>0</v>
      </c>
      <c r="K180" s="78"/>
      <c r="L180" s="78"/>
    </row>
    <row r="181" spans="1:12" ht="14.25">
      <c r="A181" s="177" t="s">
        <v>214</v>
      </c>
      <c r="B181" s="207">
        <v>802</v>
      </c>
      <c r="C181" s="209" t="s">
        <v>204</v>
      </c>
      <c r="D181" s="209" t="s">
        <v>134</v>
      </c>
      <c r="E181" s="209" t="s">
        <v>278</v>
      </c>
      <c r="F181" s="209" t="s">
        <v>169</v>
      </c>
      <c r="G181" s="209" t="s">
        <v>170</v>
      </c>
      <c r="H181" s="146">
        <v>2</v>
      </c>
      <c r="I181" s="155">
        <f>H181*105%</f>
        <v>2.1</v>
      </c>
      <c r="J181" s="155">
        <f t="shared" si="45"/>
        <v>2.2050000000000001</v>
      </c>
      <c r="K181" s="78"/>
      <c r="L181" s="78"/>
    </row>
    <row r="182" spans="1:12" ht="14.25">
      <c r="A182" s="111" t="s">
        <v>251</v>
      </c>
      <c r="B182" s="207">
        <v>802</v>
      </c>
      <c r="C182" s="208" t="s">
        <v>204</v>
      </c>
      <c r="D182" s="208" t="s">
        <v>134</v>
      </c>
      <c r="E182" s="208" t="s">
        <v>278</v>
      </c>
      <c r="F182" s="209" t="s">
        <v>169</v>
      </c>
      <c r="G182" s="209" t="s">
        <v>170</v>
      </c>
      <c r="H182" s="146"/>
      <c r="I182" s="155">
        <f>H182*105%</f>
        <v>0</v>
      </c>
      <c r="J182" s="155">
        <f t="shared" si="45"/>
        <v>0</v>
      </c>
      <c r="K182" s="78"/>
      <c r="L182" s="78"/>
    </row>
    <row r="183" spans="1:12" ht="14.25">
      <c r="A183" s="111"/>
      <c r="B183" s="207">
        <v>802</v>
      </c>
      <c r="C183" s="209"/>
      <c r="D183" s="209"/>
      <c r="E183" s="209"/>
      <c r="F183" s="209"/>
      <c r="G183" s="209"/>
      <c r="H183" s="146"/>
      <c r="I183" s="155"/>
      <c r="J183" s="155"/>
      <c r="K183" s="78"/>
      <c r="L183" s="78"/>
    </row>
    <row r="184" spans="1:12">
      <c r="A184" s="106" t="s">
        <v>171</v>
      </c>
      <c r="B184" s="107">
        <v>802</v>
      </c>
      <c r="C184" s="144" t="s">
        <v>204</v>
      </c>
      <c r="D184" s="144" t="s">
        <v>134</v>
      </c>
      <c r="E184" s="144" t="s">
        <v>278</v>
      </c>
      <c r="F184" s="144" t="s">
        <v>138</v>
      </c>
      <c r="G184" s="144" t="s">
        <v>172</v>
      </c>
      <c r="H184" s="147">
        <f t="shared" ref="H184:J184" si="46">H185</f>
        <v>3.7</v>
      </c>
      <c r="I184" s="147">
        <f t="shared" si="46"/>
        <v>3.8850000000000002</v>
      </c>
      <c r="J184" s="147">
        <f t="shared" si="46"/>
        <v>4.07925</v>
      </c>
      <c r="K184" s="78"/>
      <c r="L184" s="78"/>
    </row>
    <row r="185" spans="1:12" ht="27.75" customHeight="1">
      <c r="A185" s="129" t="s">
        <v>215</v>
      </c>
      <c r="B185" s="207">
        <v>802</v>
      </c>
      <c r="C185" s="208" t="s">
        <v>204</v>
      </c>
      <c r="D185" s="208" t="s">
        <v>134</v>
      </c>
      <c r="E185" s="208" t="s">
        <v>278</v>
      </c>
      <c r="F185" s="209" t="s">
        <v>161</v>
      </c>
      <c r="G185" s="209" t="s">
        <v>172</v>
      </c>
      <c r="H185" s="146">
        <v>3.7</v>
      </c>
      <c r="I185" s="155">
        <f>H185*105%</f>
        <v>3.8850000000000002</v>
      </c>
      <c r="J185" s="155">
        <f t="shared" ref="J185" si="47">I185*105%</f>
        <v>4.07925</v>
      </c>
      <c r="K185" s="78"/>
      <c r="L185" s="78"/>
    </row>
    <row r="186" spans="1:12" ht="24.75" customHeight="1">
      <c r="A186" s="137" t="s">
        <v>173</v>
      </c>
      <c r="B186" s="107">
        <v>802</v>
      </c>
      <c r="C186" s="144" t="s">
        <v>204</v>
      </c>
      <c r="D186" s="144" t="s">
        <v>134</v>
      </c>
      <c r="E186" s="144" t="s">
        <v>278</v>
      </c>
      <c r="F186" s="144" t="s">
        <v>138</v>
      </c>
      <c r="G186" s="144" t="s">
        <v>149</v>
      </c>
      <c r="H186" s="147">
        <f>H187+H188+H189+H190</f>
        <v>48.8</v>
      </c>
      <c r="I186" s="156">
        <f>I187+I188+I189+I190</f>
        <v>51.239999999999995</v>
      </c>
      <c r="J186" s="156">
        <f>J187+J188+J190</f>
        <v>50.494500000000002</v>
      </c>
      <c r="K186" s="78"/>
      <c r="L186" s="78"/>
    </row>
    <row r="187" spans="1:12" ht="14.25">
      <c r="A187" s="138" t="s">
        <v>174</v>
      </c>
      <c r="B187" s="207">
        <v>802</v>
      </c>
      <c r="C187" s="208" t="s">
        <v>204</v>
      </c>
      <c r="D187" s="208" t="s">
        <v>134</v>
      </c>
      <c r="E187" s="208" t="s">
        <v>278</v>
      </c>
      <c r="F187" s="208" t="s">
        <v>161</v>
      </c>
      <c r="G187" s="209" t="s">
        <v>149</v>
      </c>
      <c r="H187" s="146">
        <v>37.799999999999997</v>
      </c>
      <c r="I187" s="155">
        <f>H187*105%</f>
        <v>39.69</v>
      </c>
      <c r="J187" s="155">
        <f t="shared" ref="J187:J190" si="48">I187*105%</f>
        <v>41.674500000000002</v>
      </c>
      <c r="K187" s="78"/>
      <c r="L187" s="78"/>
    </row>
    <row r="188" spans="1:12" ht="14.25">
      <c r="A188" s="138" t="s">
        <v>283</v>
      </c>
      <c r="B188" s="207">
        <v>802</v>
      </c>
      <c r="C188" s="208" t="s">
        <v>204</v>
      </c>
      <c r="D188" s="208" t="s">
        <v>134</v>
      </c>
      <c r="E188" s="208" t="s">
        <v>278</v>
      </c>
      <c r="F188" s="208" t="s">
        <v>161</v>
      </c>
      <c r="G188" s="209" t="s">
        <v>149</v>
      </c>
      <c r="H188" s="146">
        <v>5</v>
      </c>
      <c r="I188" s="155">
        <f>H188*105%</f>
        <v>5.25</v>
      </c>
      <c r="J188" s="155">
        <f t="shared" si="48"/>
        <v>5.5125000000000002</v>
      </c>
      <c r="K188" s="78"/>
      <c r="L188" s="78"/>
    </row>
    <row r="189" spans="1:12" ht="14.25">
      <c r="A189" s="138" t="s">
        <v>175</v>
      </c>
      <c r="B189" s="207">
        <v>802</v>
      </c>
      <c r="C189" s="208" t="s">
        <v>204</v>
      </c>
      <c r="D189" s="208" t="s">
        <v>134</v>
      </c>
      <c r="E189" s="208" t="s">
        <v>278</v>
      </c>
      <c r="F189" s="208" t="s">
        <v>161</v>
      </c>
      <c r="G189" s="209" t="s">
        <v>149</v>
      </c>
      <c r="H189" s="146">
        <v>3</v>
      </c>
      <c r="I189" s="155">
        <f>H189*105%</f>
        <v>3.1500000000000004</v>
      </c>
      <c r="J189" s="155">
        <f t="shared" si="48"/>
        <v>3.3075000000000006</v>
      </c>
      <c r="K189" s="78"/>
      <c r="L189" s="78"/>
    </row>
    <row r="190" spans="1:12" ht="30" customHeight="1">
      <c r="A190" s="138" t="s">
        <v>282</v>
      </c>
      <c r="B190" s="207">
        <v>802</v>
      </c>
      <c r="C190" s="208" t="s">
        <v>204</v>
      </c>
      <c r="D190" s="208" t="s">
        <v>134</v>
      </c>
      <c r="E190" s="208" t="s">
        <v>278</v>
      </c>
      <c r="F190" s="208" t="s">
        <v>161</v>
      </c>
      <c r="G190" s="209" t="s">
        <v>149</v>
      </c>
      <c r="H190" s="146">
        <v>3</v>
      </c>
      <c r="I190" s="155">
        <f>H190*105%</f>
        <v>3.1500000000000004</v>
      </c>
      <c r="J190" s="155">
        <f t="shared" si="48"/>
        <v>3.3075000000000006</v>
      </c>
      <c r="K190" s="78"/>
      <c r="L190" s="78"/>
    </row>
    <row r="191" spans="1:12" ht="27" customHeight="1">
      <c r="A191" s="138" t="s">
        <v>226</v>
      </c>
      <c r="B191" s="207">
        <v>802</v>
      </c>
      <c r="C191" s="208" t="s">
        <v>204</v>
      </c>
      <c r="D191" s="208" t="s">
        <v>134</v>
      </c>
      <c r="E191" s="208" t="s">
        <v>278</v>
      </c>
      <c r="F191" s="208" t="s">
        <v>161</v>
      </c>
      <c r="G191" s="209" t="s">
        <v>149</v>
      </c>
      <c r="H191" s="146"/>
      <c r="I191" s="155"/>
      <c r="J191" s="146"/>
      <c r="K191" s="78"/>
      <c r="L191" s="78"/>
    </row>
    <row r="192" spans="1:12" ht="30">
      <c r="A192" s="58" t="s">
        <v>285</v>
      </c>
      <c r="B192" s="59">
        <v>802</v>
      </c>
      <c r="C192" s="61">
        <v>10</v>
      </c>
      <c r="D192" s="61" t="s">
        <v>190</v>
      </c>
      <c r="E192" s="61" t="s">
        <v>217</v>
      </c>
      <c r="F192" s="61" t="s">
        <v>138</v>
      </c>
      <c r="G192" s="61" t="s">
        <v>138</v>
      </c>
      <c r="H192" s="158">
        <f t="shared" ref="H192:J192" si="49">H193+H194+H195</f>
        <v>153.19999999999999</v>
      </c>
      <c r="I192" s="158">
        <f t="shared" si="49"/>
        <v>160.85999999999999</v>
      </c>
      <c r="J192" s="158">
        <f t="shared" si="49"/>
        <v>168.90299999999999</v>
      </c>
      <c r="K192" s="78"/>
      <c r="L192" s="78"/>
    </row>
    <row r="193" spans="1:12">
      <c r="A193" s="57" t="s">
        <v>216</v>
      </c>
      <c r="B193" s="139" t="s">
        <v>286</v>
      </c>
      <c r="C193" s="56" t="s">
        <v>197</v>
      </c>
      <c r="D193" s="56" t="s">
        <v>134</v>
      </c>
      <c r="E193" s="56" t="s">
        <v>284</v>
      </c>
      <c r="F193" s="56" t="s">
        <v>287</v>
      </c>
      <c r="G193" s="56" t="s">
        <v>288</v>
      </c>
      <c r="H193" s="140">
        <v>153.19999999999999</v>
      </c>
      <c r="I193" s="155">
        <f>H193*105%</f>
        <v>160.85999999999999</v>
      </c>
      <c r="J193" s="155">
        <f t="shared" ref="J193" si="50">I193*105%</f>
        <v>168.90299999999999</v>
      </c>
      <c r="K193" s="78"/>
      <c r="L193" s="78"/>
    </row>
    <row r="194" spans="1:12">
      <c r="A194" s="141" t="s">
        <v>289</v>
      </c>
      <c r="B194" s="142" t="s">
        <v>286</v>
      </c>
      <c r="C194" s="148" t="s">
        <v>197</v>
      </c>
      <c r="D194" s="148" t="s">
        <v>191</v>
      </c>
      <c r="E194" s="56" t="s">
        <v>290</v>
      </c>
      <c r="F194" s="148" t="s">
        <v>291</v>
      </c>
      <c r="G194" s="148" t="s">
        <v>292</v>
      </c>
      <c r="H194" s="155"/>
      <c r="I194" s="155"/>
      <c r="J194" s="155"/>
      <c r="K194" s="78"/>
      <c r="L194" s="78"/>
    </row>
    <row r="195" spans="1:12">
      <c r="A195" s="141" t="s">
        <v>293</v>
      </c>
      <c r="B195" s="139" t="s">
        <v>286</v>
      </c>
      <c r="C195" s="148" t="s">
        <v>197</v>
      </c>
      <c r="D195" s="56" t="s">
        <v>294</v>
      </c>
      <c r="E195" s="148" t="s">
        <v>295</v>
      </c>
      <c r="F195" s="56" t="s">
        <v>161</v>
      </c>
      <c r="G195" s="56"/>
      <c r="H195" s="155"/>
      <c r="I195" s="155"/>
      <c r="J195" s="155"/>
      <c r="K195" s="78"/>
      <c r="L195" s="78"/>
    </row>
    <row r="196" spans="1:12">
      <c r="A196" s="60" t="s">
        <v>297</v>
      </c>
      <c r="B196" s="59" t="s">
        <v>286</v>
      </c>
      <c r="C196" s="61" t="s">
        <v>296</v>
      </c>
      <c r="D196" s="61" t="s">
        <v>191</v>
      </c>
      <c r="E196" s="61" t="s">
        <v>299</v>
      </c>
      <c r="F196" s="61" t="s">
        <v>300</v>
      </c>
      <c r="G196" s="61" t="s">
        <v>301</v>
      </c>
      <c r="H196" s="164">
        <f t="shared" ref="H196:J196" si="51">SUM(H197:H199)</f>
        <v>5</v>
      </c>
      <c r="I196" s="164">
        <f t="shared" si="51"/>
        <v>5.25</v>
      </c>
      <c r="J196" s="164">
        <f t="shared" si="51"/>
        <v>5.5125000000000002</v>
      </c>
      <c r="K196" s="78"/>
      <c r="L196" s="78"/>
    </row>
    <row r="197" spans="1:12">
      <c r="A197" s="62"/>
      <c r="B197" s="204" t="s">
        <v>286</v>
      </c>
      <c r="C197" s="167" t="s">
        <v>296</v>
      </c>
      <c r="D197" s="167" t="s">
        <v>191</v>
      </c>
      <c r="E197" s="167" t="s">
        <v>299</v>
      </c>
      <c r="F197" s="148" t="s">
        <v>300</v>
      </c>
      <c r="G197" s="148" t="s">
        <v>301</v>
      </c>
      <c r="H197" s="155"/>
      <c r="I197" s="155"/>
      <c r="J197" s="155"/>
      <c r="K197" s="78"/>
      <c r="L197" s="78"/>
    </row>
    <row r="198" spans="1:12">
      <c r="A198" s="62" t="s">
        <v>298</v>
      </c>
      <c r="B198" s="204" t="s">
        <v>286</v>
      </c>
      <c r="C198" s="167" t="s">
        <v>296</v>
      </c>
      <c r="D198" s="167" t="s">
        <v>191</v>
      </c>
      <c r="E198" s="167" t="s">
        <v>299</v>
      </c>
      <c r="F198" s="69" t="s">
        <v>300</v>
      </c>
      <c r="G198" s="69" t="s">
        <v>301</v>
      </c>
      <c r="H198" s="155">
        <v>5</v>
      </c>
      <c r="I198" s="155">
        <f>H198*105%</f>
        <v>5.25</v>
      </c>
      <c r="J198" s="155">
        <f t="shared" ref="J198" si="52">I198*105%</f>
        <v>5.5125000000000002</v>
      </c>
      <c r="K198" s="78"/>
      <c r="L198" s="78"/>
    </row>
    <row r="199" spans="1:12">
      <c r="A199" s="62" t="s">
        <v>350</v>
      </c>
      <c r="B199" s="204" t="s">
        <v>286</v>
      </c>
      <c r="C199" s="167" t="s">
        <v>296</v>
      </c>
      <c r="D199" s="167" t="s">
        <v>191</v>
      </c>
      <c r="E199" s="167" t="s">
        <v>299</v>
      </c>
      <c r="F199" s="69" t="s">
        <v>300</v>
      </c>
      <c r="G199" s="69" t="s">
        <v>301</v>
      </c>
      <c r="H199" s="155"/>
      <c r="I199" s="155"/>
      <c r="J199" s="155"/>
      <c r="K199" s="78"/>
      <c r="L199" s="78"/>
    </row>
    <row r="200" spans="1:12" ht="14.25">
      <c r="A200" s="197" t="s">
        <v>361</v>
      </c>
      <c r="B200" s="198"/>
      <c r="C200" s="198"/>
      <c r="D200" s="198"/>
      <c r="E200" s="198"/>
      <c r="F200" s="198"/>
      <c r="G200" s="198"/>
      <c r="H200" s="201"/>
      <c r="I200" s="201"/>
      <c r="J200" s="201"/>
      <c r="K200" s="78"/>
      <c r="L200" s="78"/>
    </row>
    <row r="201" spans="1:12">
      <c r="A201" s="64" t="s">
        <v>303</v>
      </c>
      <c r="B201" s="65" t="s">
        <v>286</v>
      </c>
      <c r="C201" s="66" t="s">
        <v>190</v>
      </c>
      <c r="D201" s="66" t="s">
        <v>190</v>
      </c>
      <c r="E201" s="66" t="s">
        <v>217</v>
      </c>
      <c r="F201" s="66" t="s">
        <v>138</v>
      </c>
      <c r="G201" s="66" t="s">
        <v>138</v>
      </c>
      <c r="H201" s="75">
        <f>H202+H215+H218+H224+H228+H234+H238+H246+H161</f>
        <v>1165.5</v>
      </c>
      <c r="I201" s="75">
        <f>I202+I215+I218+I224+I228+I234+I238+I205</f>
        <v>502.63500000000005</v>
      </c>
      <c r="J201" s="75">
        <f>J202+J215+J218+J224+J228+J234+J238</f>
        <v>495.79425000000003</v>
      </c>
      <c r="K201" s="78"/>
      <c r="L201" s="78"/>
    </row>
    <row r="202" spans="1:12">
      <c r="A202" s="67" t="s">
        <v>302</v>
      </c>
      <c r="B202" s="70" t="s">
        <v>286</v>
      </c>
      <c r="C202" s="71" t="s">
        <v>191</v>
      </c>
      <c r="D202" s="71" t="s">
        <v>197</v>
      </c>
      <c r="E202" s="71" t="s">
        <v>379</v>
      </c>
      <c r="F202" s="71" t="s">
        <v>138</v>
      </c>
      <c r="G202" s="71" t="s">
        <v>138</v>
      </c>
      <c r="H202" s="165">
        <f t="shared" ref="H202" si="53">SUM(H203:H214)</f>
        <v>361.7</v>
      </c>
      <c r="I202" s="165">
        <f>SUM(I203:I214)</f>
        <v>379.78500000000003</v>
      </c>
      <c r="J202" s="165">
        <f t="shared" ref="J202" si="54">SUM(J203:J214)</f>
        <v>398.77425000000005</v>
      </c>
      <c r="K202" s="78"/>
      <c r="L202" s="78"/>
    </row>
    <row r="203" spans="1:12">
      <c r="A203" s="178" t="s">
        <v>304</v>
      </c>
      <c r="B203" s="139" t="s">
        <v>286</v>
      </c>
      <c r="C203" s="205" t="s">
        <v>191</v>
      </c>
      <c r="D203" s="205" t="s">
        <v>197</v>
      </c>
      <c r="E203" s="205" t="s">
        <v>379</v>
      </c>
      <c r="F203" s="69" t="s">
        <v>161</v>
      </c>
      <c r="G203" s="69" t="s">
        <v>163</v>
      </c>
      <c r="H203" s="155">
        <v>10</v>
      </c>
      <c r="I203" s="155">
        <f t="shared" ref="I203:I213" si="55">H203*105%</f>
        <v>10.5</v>
      </c>
      <c r="J203" s="155">
        <f t="shared" ref="J203:J213" si="56">I203*105%</f>
        <v>11.025</v>
      </c>
      <c r="K203" s="78"/>
      <c r="L203" s="78"/>
    </row>
    <row r="204" spans="1:12" ht="39" customHeight="1">
      <c r="A204" s="179" t="s">
        <v>354</v>
      </c>
      <c r="B204" s="68" t="s">
        <v>286</v>
      </c>
      <c r="C204" s="205" t="s">
        <v>191</v>
      </c>
      <c r="D204" s="205" t="s">
        <v>197</v>
      </c>
      <c r="E204" s="205" t="s">
        <v>379</v>
      </c>
      <c r="F204" s="69" t="s">
        <v>161</v>
      </c>
      <c r="G204" s="69" t="s">
        <v>165</v>
      </c>
      <c r="H204" s="155">
        <v>296.5</v>
      </c>
      <c r="I204" s="155">
        <f t="shared" si="55"/>
        <v>311.32499999999999</v>
      </c>
      <c r="J204" s="155">
        <f t="shared" si="56"/>
        <v>326.89125000000001</v>
      </c>
      <c r="K204" s="78"/>
      <c r="L204" s="78"/>
    </row>
    <row r="205" spans="1:12">
      <c r="A205" s="180" t="s">
        <v>305</v>
      </c>
      <c r="B205" s="68">
        <v>802</v>
      </c>
      <c r="C205" s="205" t="s">
        <v>191</v>
      </c>
      <c r="D205" s="205" t="s">
        <v>197</v>
      </c>
      <c r="E205" s="205" t="s">
        <v>379</v>
      </c>
      <c r="F205" s="69">
        <v>244</v>
      </c>
      <c r="G205" s="69">
        <v>226</v>
      </c>
      <c r="H205" s="155">
        <v>29</v>
      </c>
      <c r="I205" s="155">
        <f t="shared" si="55"/>
        <v>30.450000000000003</v>
      </c>
      <c r="J205" s="155">
        <f t="shared" si="56"/>
        <v>31.972500000000004</v>
      </c>
      <c r="K205" s="78"/>
      <c r="L205" s="78"/>
    </row>
    <row r="206" spans="1:12">
      <c r="A206" s="180" t="s">
        <v>306</v>
      </c>
      <c r="B206" s="68">
        <v>802</v>
      </c>
      <c r="C206" s="205" t="s">
        <v>191</v>
      </c>
      <c r="D206" s="205" t="s">
        <v>197</v>
      </c>
      <c r="E206" s="205" t="s">
        <v>379</v>
      </c>
      <c r="F206" s="69">
        <v>244</v>
      </c>
      <c r="G206" s="69">
        <v>226</v>
      </c>
      <c r="H206" s="155"/>
      <c r="I206" s="155">
        <f t="shared" si="55"/>
        <v>0</v>
      </c>
      <c r="J206" s="155">
        <f t="shared" si="56"/>
        <v>0</v>
      </c>
      <c r="K206" s="78"/>
      <c r="L206" s="78"/>
    </row>
    <row r="207" spans="1:12" s="89" customFormat="1" ht="15" customHeight="1">
      <c r="A207" s="180" t="s">
        <v>307</v>
      </c>
      <c r="B207" s="68">
        <v>802</v>
      </c>
      <c r="C207" s="205" t="s">
        <v>191</v>
      </c>
      <c r="D207" s="205" t="s">
        <v>197</v>
      </c>
      <c r="E207" s="205" t="s">
        <v>379</v>
      </c>
      <c r="F207" s="69">
        <v>244</v>
      </c>
      <c r="G207" s="69">
        <v>226</v>
      </c>
      <c r="H207" s="155">
        <v>4</v>
      </c>
      <c r="I207" s="155">
        <f t="shared" si="55"/>
        <v>4.2</v>
      </c>
      <c r="J207" s="155">
        <f t="shared" si="56"/>
        <v>4.41</v>
      </c>
    </row>
    <row r="208" spans="1:12">
      <c r="A208" s="180" t="s">
        <v>251</v>
      </c>
      <c r="B208" s="68">
        <v>802</v>
      </c>
      <c r="C208" s="205" t="s">
        <v>191</v>
      </c>
      <c r="D208" s="205" t="s">
        <v>197</v>
      </c>
      <c r="E208" s="205" t="s">
        <v>379</v>
      </c>
      <c r="F208" s="69">
        <v>851</v>
      </c>
      <c r="G208" s="69">
        <v>290</v>
      </c>
      <c r="H208" s="155"/>
      <c r="I208" s="155">
        <f t="shared" si="55"/>
        <v>0</v>
      </c>
      <c r="J208" s="155">
        <f t="shared" si="56"/>
        <v>0</v>
      </c>
      <c r="K208" s="78"/>
      <c r="L208" s="78"/>
    </row>
    <row r="209" spans="1:12">
      <c r="A209" s="180" t="s">
        <v>308</v>
      </c>
      <c r="B209" s="68">
        <v>802</v>
      </c>
      <c r="C209" s="205" t="s">
        <v>191</v>
      </c>
      <c r="D209" s="205" t="s">
        <v>197</v>
      </c>
      <c r="E209" s="205" t="s">
        <v>379</v>
      </c>
      <c r="F209" s="69">
        <v>852</v>
      </c>
      <c r="G209" s="69">
        <v>290</v>
      </c>
      <c r="H209" s="155"/>
      <c r="I209" s="155">
        <f t="shared" si="55"/>
        <v>0</v>
      </c>
      <c r="J209" s="155">
        <f t="shared" si="56"/>
        <v>0</v>
      </c>
      <c r="K209" s="78"/>
      <c r="L209" s="78"/>
    </row>
    <row r="210" spans="1:12">
      <c r="A210" s="180" t="s">
        <v>309</v>
      </c>
      <c r="B210" s="68">
        <v>802</v>
      </c>
      <c r="C210" s="205" t="s">
        <v>191</v>
      </c>
      <c r="D210" s="205" t="s">
        <v>197</v>
      </c>
      <c r="E210" s="205" t="s">
        <v>379</v>
      </c>
      <c r="F210" s="69">
        <v>244</v>
      </c>
      <c r="G210" s="69">
        <v>310</v>
      </c>
      <c r="H210" s="155"/>
      <c r="I210" s="155">
        <f t="shared" si="55"/>
        <v>0</v>
      </c>
      <c r="J210" s="155">
        <f t="shared" si="56"/>
        <v>0</v>
      </c>
      <c r="K210" s="78"/>
      <c r="L210" s="78"/>
    </row>
    <row r="211" spans="1:12">
      <c r="A211" s="180" t="s">
        <v>310</v>
      </c>
      <c r="B211" s="68">
        <v>802</v>
      </c>
      <c r="C211" s="205" t="s">
        <v>191</v>
      </c>
      <c r="D211" s="205" t="s">
        <v>197</v>
      </c>
      <c r="E211" s="205" t="s">
        <v>379</v>
      </c>
      <c r="F211" s="69">
        <v>244</v>
      </c>
      <c r="G211" s="69">
        <v>340</v>
      </c>
      <c r="H211" s="221">
        <v>2</v>
      </c>
      <c r="I211" s="155">
        <f t="shared" si="55"/>
        <v>2.1</v>
      </c>
      <c r="J211" s="155">
        <f t="shared" si="56"/>
        <v>2.2050000000000001</v>
      </c>
      <c r="K211" s="78"/>
      <c r="L211" s="78"/>
    </row>
    <row r="212" spans="1:12">
      <c r="A212" s="180" t="s">
        <v>236</v>
      </c>
      <c r="B212" s="68">
        <v>802</v>
      </c>
      <c r="C212" s="205" t="s">
        <v>191</v>
      </c>
      <c r="D212" s="205" t="s">
        <v>197</v>
      </c>
      <c r="E212" s="205" t="s">
        <v>379</v>
      </c>
      <c r="F212" s="69">
        <v>244</v>
      </c>
      <c r="G212" s="69">
        <v>340</v>
      </c>
      <c r="H212" s="221">
        <v>6</v>
      </c>
      <c r="I212" s="155">
        <f t="shared" si="55"/>
        <v>6.3000000000000007</v>
      </c>
      <c r="J212" s="155">
        <f t="shared" si="56"/>
        <v>6.6150000000000011</v>
      </c>
      <c r="K212" s="78"/>
      <c r="L212" s="78"/>
    </row>
    <row r="213" spans="1:12">
      <c r="A213" s="180" t="s">
        <v>311</v>
      </c>
      <c r="B213" s="68">
        <v>802</v>
      </c>
      <c r="C213" s="205" t="s">
        <v>191</v>
      </c>
      <c r="D213" s="205" t="s">
        <v>197</v>
      </c>
      <c r="E213" s="205" t="s">
        <v>379</v>
      </c>
      <c r="F213" s="69">
        <v>244</v>
      </c>
      <c r="G213" s="69">
        <v>340</v>
      </c>
      <c r="H213" s="221">
        <v>14.2</v>
      </c>
      <c r="I213" s="155">
        <f t="shared" si="55"/>
        <v>14.91</v>
      </c>
      <c r="J213" s="155">
        <f t="shared" si="56"/>
        <v>15.6555</v>
      </c>
      <c r="K213" s="78"/>
      <c r="L213" s="78"/>
    </row>
    <row r="214" spans="1:12">
      <c r="A214" s="180" t="s">
        <v>226</v>
      </c>
      <c r="B214" s="68"/>
      <c r="C214" s="69"/>
      <c r="D214" s="69"/>
      <c r="E214" s="69"/>
      <c r="F214" s="69"/>
      <c r="G214" s="69"/>
      <c r="H214" s="155"/>
      <c r="I214" s="155"/>
      <c r="J214" s="155"/>
      <c r="K214" s="78"/>
      <c r="L214" s="78"/>
    </row>
    <row r="215" spans="1:12" ht="45">
      <c r="A215" s="73" t="s">
        <v>312</v>
      </c>
      <c r="B215" s="74">
        <v>802</v>
      </c>
      <c r="C215" s="74" t="s">
        <v>134</v>
      </c>
      <c r="D215" s="74" t="s">
        <v>186</v>
      </c>
      <c r="E215" s="74" t="s">
        <v>380</v>
      </c>
      <c r="F215" s="74" t="s">
        <v>138</v>
      </c>
      <c r="G215" s="74" t="s">
        <v>138</v>
      </c>
      <c r="H215" s="166">
        <f t="shared" ref="H215:J215" si="57">SUM(H216:H217)</f>
        <v>2</v>
      </c>
      <c r="I215" s="166">
        <f t="shared" si="57"/>
        <v>2.1</v>
      </c>
      <c r="J215" s="166">
        <f t="shared" si="57"/>
        <v>2.2050000000000001</v>
      </c>
      <c r="K215" s="78"/>
      <c r="L215" s="78"/>
    </row>
    <row r="216" spans="1:12">
      <c r="A216" s="180" t="s">
        <v>313</v>
      </c>
      <c r="B216" s="68">
        <v>802</v>
      </c>
      <c r="C216" s="206" t="s">
        <v>134</v>
      </c>
      <c r="D216" s="206" t="s">
        <v>186</v>
      </c>
      <c r="E216" s="206" t="s">
        <v>380</v>
      </c>
      <c r="F216" s="69" t="s">
        <v>161</v>
      </c>
      <c r="G216" s="69" t="s">
        <v>149</v>
      </c>
      <c r="H216" s="221">
        <v>2</v>
      </c>
      <c r="I216" s="155">
        <f>H216*105%</f>
        <v>2.1</v>
      </c>
      <c r="J216" s="155">
        <f t="shared" ref="J216" si="58">I216*105%</f>
        <v>2.2050000000000001</v>
      </c>
      <c r="K216" s="78"/>
      <c r="L216" s="78"/>
    </row>
    <row r="217" spans="1:12">
      <c r="A217" s="149" t="s">
        <v>226</v>
      </c>
      <c r="B217" s="68">
        <v>802</v>
      </c>
      <c r="C217" s="69"/>
      <c r="D217" s="69"/>
      <c r="E217" s="69"/>
      <c r="F217" s="69"/>
      <c r="G217" s="69"/>
      <c r="H217" s="155"/>
      <c r="I217" s="155"/>
      <c r="J217" s="155"/>
      <c r="K217" s="78"/>
      <c r="L217" s="78"/>
    </row>
    <row r="218" spans="1:12" ht="30">
      <c r="A218" s="73" t="s">
        <v>314</v>
      </c>
      <c r="B218" s="92">
        <v>802</v>
      </c>
      <c r="C218" s="74" t="s">
        <v>191</v>
      </c>
      <c r="D218" s="74" t="s">
        <v>195</v>
      </c>
      <c r="E218" s="74" t="s">
        <v>381</v>
      </c>
      <c r="F218" s="74" t="s">
        <v>138</v>
      </c>
      <c r="G218" s="74" t="s">
        <v>138</v>
      </c>
      <c r="H218" s="166">
        <f t="shared" ref="H218:J218" si="59">SUM(H219:H223)</f>
        <v>5</v>
      </c>
      <c r="I218" s="166">
        <f t="shared" si="59"/>
        <v>5.25</v>
      </c>
      <c r="J218" s="166">
        <f t="shared" si="59"/>
        <v>5.5125000000000002</v>
      </c>
      <c r="K218" s="78"/>
      <c r="L218" s="78"/>
    </row>
    <row r="219" spans="1:12">
      <c r="A219" s="180" t="s">
        <v>315</v>
      </c>
      <c r="B219" s="68">
        <v>802</v>
      </c>
      <c r="C219" s="206" t="s">
        <v>191</v>
      </c>
      <c r="D219" s="206" t="s">
        <v>195</v>
      </c>
      <c r="E219" s="206" t="s">
        <v>381</v>
      </c>
      <c r="F219" s="69" t="s">
        <v>161</v>
      </c>
      <c r="G219" s="69" t="s">
        <v>149</v>
      </c>
      <c r="H219" s="221">
        <v>5</v>
      </c>
      <c r="I219" s="155">
        <f>H219*105%</f>
        <v>5.25</v>
      </c>
      <c r="J219" s="155">
        <f t="shared" ref="J219:J223" si="60">I219*105%</f>
        <v>5.5125000000000002</v>
      </c>
      <c r="K219" s="78"/>
      <c r="L219" s="78"/>
    </row>
    <row r="220" spans="1:12">
      <c r="A220" s="180" t="s">
        <v>316</v>
      </c>
      <c r="B220" s="68">
        <v>802</v>
      </c>
      <c r="C220" s="206" t="s">
        <v>191</v>
      </c>
      <c r="D220" s="206" t="s">
        <v>195</v>
      </c>
      <c r="E220" s="206" t="s">
        <v>381</v>
      </c>
      <c r="F220" s="69" t="s">
        <v>161</v>
      </c>
      <c r="G220" s="69" t="s">
        <v>149</v>
      </c>
      <c r="H220" s="221">
        <v>0</v>
      </c>
      <c r="I220" s="155">
        <f>H220*105%</f>
        <v>0</v>
      </c>
      <c r="J220" s="155">
        <f t="shared" si="60"/>
        <v>0</v>
      </c>
      <c r="K220" s="78"/>
      <c r="L220" s="78"/>
    </row>
    <row r="221" spans="1:12">
      <c r="A221" s="180" t="s">
        <v>317</v>
      </c>
      <c r="B221" s="68">
        <v>802</v>
      </c>
      <c r="C221" s="206" t="s">
        <v>191</v>
      </c>
      <c r="D221" s="206" t="s">
        <v>195</v>
      </c>
      <c r="E221" s="206" t="s">
        <v>381</v>
      </c>
      <c r="F221" s="69" t="s">
        <v>161</v>
      </c>
      <c r="G221" s="69" t="s">
        <v>149</v>
      </c>
      <c r="H221" s="221">
        <v>0</v>
      </c>
      <c r="I221" s="155">
        <f>H221*105%</f>
        <v>0</v>
      </c>
      <c r="J221" s="155">
        <f t="shared" si="60"/>
        <v>0</v>
      </c>
      <c r="K221" s="78"/>
      <c r="L221" s="78"/>
    </row>
    <row r="222" spans="1:12">
      <c r="A222" s="180" t="s">
        <v>318</v>
      </c>
      <c r="B222" s="68">
        <v>802</v>
      </c>
      <c r="C222" s="206" t="s">
        <v>191</v>
      </c>
      <c r="D222" s="206" t="s">
        <v>195</v>
      </c>
      <c r="E222" s="206" t="s">
        <v>381</v>
      </c>
      <c r="F222" s="69" t="s">
        <v>161</v>
      </c>
      <c r="G222" s="69" t="s">
        <v>149</v>
      </c>
      <c r="H222" s="221">
        <v>0</v>
      </c>
      <c r="I222" s="155">
        <f>H222*105%</f>
        <v>0</v>
      </c>
      <c r="J222" s="155">
        <f t="shared" si="60"/>
        <v>0</v>
      </c>
      <c r="K222" s="78"/>
      <c r="L222" s="78"/>
    </row>
    <row r="223" spans="1:12">
      <c r="A223" s="180" t="s">
        <v>355</v>
      </c>
      <c r="B223" s="68">
        <v>802</v>
      </c>
      <c r="C223" s="74" t="s">
        <v>191</v>
      </c>
      <c r="D223" s="74" t="s">
        <v>195</v>
      </c>
      <c r="E223" s="74" t="s">
        <v>381</v>
      </c>
      <c r="F223" s="69" t="s">
        <v>161</v>
      </c>
      <c r="G223" s="69" t="s">
        <v>165</v>
      </c>
      <c r="H223" s="155">
        <v>0</v>
      </c>
      <c r="I223" s="155">
        <f>H223*105%</f>
        <v>0</v>
      </c>
      <c r="J223" s="155">
        <f t="shared" si="60"/>
        <v>0</v>
      </c>
      <c r="K223" s="78"/>
      <c r="L223" s="78"/>
    </row>
    <row r="224" spans="1:12" ht="30">
      <c r="A224" s="73" t="s">
        <v>319</v>
      </c>
      <c r="B224" s="92">
        <v>802</v>
      </c>
      <c r="C224" s="74" t="s">
        <v>134</v>
      </c>
      <c r="D224" s="74" t="s">
        <v>186</v>
      </c>
      <c r="E224" s="74" t="s">
        <v>382</v>
      </c>
      <c r="F224" s="74" t="s">
        <v>138</v>
      </c>
      <c r="G224" s="74" t="s">
        <v>138</v>
      </c>
      <c r="H224" s="166">
        <f t="shared" ref="H224:J224" si="61">SUM(H225:H226)</f>
        <v>19</v>
      </c>
      <c r="I224" s="166">
        <f t="shared" si="61"/>
        <v>19.950000000000003</v>
      </c>
      <c r="J224" s="166">
        <f t="shared" si="61"/>
        <v>20.947500000000002</v>
      </c>
      <c r="K224" s="78"/>
      <c r="L224" s="78"/>
    </row>
    <row r="225" spans="1:12">
      <c r="A225" s="180" t="s">
        <v>352</v>
      </c>
      <c r="B225" s="68">
        <v>802</v>
      </c>
      <c r="C225" s="206" t="s">
        <v>134</v>
      </c>
      <c r="D225" s="206" t="s">
        <v>186</v>
      </c>
      <c r="E225" s="206" t="s">
        <v>382</v>
      </c>
      <c r="F225" s="69" t="s">
        <v>161</v>
      </c>
      <c r="G225" s="69" t="s">
        <v>165</v>
      </c>
      <c r="H225" s="155">
        <v>14</v>
      </c>
      <c r="I225" s="155">
        <f>H225*105%</f>
        <v>14.700000000000001</v>
      </c>
      <c r="J225" s="155">
        <f t="shared" ref="J225:J226" si="62">I225*105%</f>
        <v>15.435000000000002</v>
      </c>
      <c r="K225" s="78"/>
      <c r="L225" s="78"/>
    </row>
    <row r="226" spans="1:12">
      <c r="A226" s="180" t="s">
        <v>351</v>
      </c>
      <c r="B226" s="68">
        <v>802</v>
      </c>
      <c r="C226" s="206" t="s">
        <v>134</v>
      </c>
      <c r="D226" s="206" t="s">
        <v>186</v>
      </c>
      <c r="E226" s="206" t="s">
        <v>382</v>
      </c>
      <c r="F226" s="69" t="s">
        <v>161</v>
      </c>
      <c r="G226" s="69" t="s">
        <v>149</v>
      </c>
      <c r="H226" s="221">
        <v>5</v>
      </c>
      <c r="I226" s="155">
        <f>H226*105%</f>
        <v>5.25</v>
      </c>
      <c r="J226" s="155">
        <f t="shared" si="62"/>
        <v>5.5125000000000002</v>
      </c>
      <c r="K226" s="78"/>
      <c r="L226" s="78"/>
    </row>
    <row r="227" spans="1:12">
      <c r="A227" s="180" t="s">
        <v>226</v>
      </c>
      <c r="B227" s="68">
        <v>802</v>
      </c>
      <c r="C227" s="69"/>
      <c r="D227" s="69"/>
      <c r="E227" s="69"/>
      <c r="F227" s="69"/>
      <c r="G227" s="69"/>
      <c r="H227" s="155"/>
      <c r="I227" s="155"/>
      <c r="J227" s="155"/>
      <c r="K227" s="78"/>
      <c r="L227" s="78"/>
    </row>
    <row r="228" spans="1:12" ht="30">
      <c r="A228" s="73" t="s">
        <v>320</v>
      </c>
      <c r="B228" s="92" t="s">
        <v>286</v>
      </c>
      <c r="C228" s="74" t="s">
        <v>134</v>
      </c>
      <c r="D228" s="74" t="s">
        <v>186</v>
      </c>
      <c r="E228" s="74" t="s">
        <v>383</v>
      </c>
      <c r="F228" s="74" t="s">
        <v>138</v>
      </c>
      <c r="G228" s="74" t="s">
        <v>138</v>
      </c>
      <c r="H228" s="166">
        <f t="shared" ref="H228:J228" si="63">SUM(H229:H233)</f>
        <v>20</v>
      </c>
      <c r="I228" s="166">
        <f t="shared" si="63"/>
        <v>21</v>
      </c>
      <c r="J228" s="166">
        <f t="shared" si="63"/>
        <v>22.05</v>
      </c>
      <c r="K228" s="78"/>
      <c r="L228" s="78"/>
    </row>
    <row r="229" spans="1:12">
      <c r="A229" s="180" t="s">
        <v>321</v>
      </c>
      <c r="B229" s="68" t="s">
        <v>286</v>
      </c>
      <c r="C229" s="206" t="s">
        <v>134</v>
      </c>
      <c r="D229" s="206" t="s">
        <v>186</v>
      </c>
      <c r="E229" s="206" t="s">
        <v>383</v>
      </c>
      <c r="F229" s="69" t="s">
        <v>161</v>
      </c>
      <c r="G229" s="69" t="s">
        <v>165</v>
      </c>
      <c r="H229" s="155">
        <v>8</v>
      </c>
      <c r="I229" s="155">
        <f>H229*105%</f>
        <v>8.4</v>
      </c>
      <c r="J229" s="155">
        <f t="shared" ref="J229:J232" si="64">I229*105%</f>
        <v>8.82</v>
      </c>
      <c r="K229" s="78"/>
      <c r="L229" s="78"/>
    </row>
    <row r="230" spans="1:12">
      <c r="A230" s="180" t="s">
        <v>322</v>
      </c>
      <c r="B230" s="68" t="s">
        <v>286</v>
      </c>
      <c r="C230" s="206" t="s">
        <v>134</v>
      </c>
      <c r="D230" s="206" t="s">
        <v>186</v>
      </c>
      <c r="E230" s="206" t="s">
        <v>383</v>
      </c>
      <c r="F230" s="69" t="s">
        <v>161</v>
      </c>
      <c r="G230" s="69" t="s">
        <v>165</v>
      </c>
      <c r="H230" s="155"/>
      <c r="I230" s="155">
        <f>H230*105%</f>
        <v>0</v>
      </c>
      <c r="J230" s="155">
        <f t="shared" si="64"/>
        <v>0</v>
      </c>
      <c r="K230" s="78"/>
      <c r="L230" s="78"/>
    </row>
    <row r="231" spans="1:12">
      <c r="A231" s="180" t="s">
        <v>323</v>
      </c>
      <c r="B231" s="68" t="s">
        <v>286</v>
      </c>
      <c r="C231" s="206" t="s">
        <v>134</v>
      </c>
      <c r="D231" s="206" t="s">
        <v>186</v>
      </c>
      <c r="E231" s="206" t="s">
        <v>383</v>
      </c>
      <c r="F231" s="69" t="s">
        <v>161</v>
      </c>
      <c r="G231" s="69" t="s">
        <v>167</v>
      </c>
      <c r="H231" s="155">
        <v>7</v>
      </c>
      <c r="I231" s="155">
        <f>H231*105%</f>
        <v>7.3500000000000005</v>
      </c>
      <c r="J231" s="155">
        <f t="shared" si="64"/>
        <v>7.7175000000000011</v>
      </c>
      <c r="K231" s="78"/>
      <c r="L231" s="78"/>
    </row>
    <row r="232" spans="1:12">
      <c r="A232" s="180" t="s">
        <v>356</v>
      </c>
      <c r="B232" s="68" t="s">
        <v>286</v>
      </c>
      <c r="C232" s="206" t="s">
        <v>134</v>
      </c>
      <c r="D232" s="206" t="s">
        <v>186</v>
      </c>
      <c r="E232" s="206" t="s">
        <v>383</v>
      </c>
      <c r="F232" s="69" t="s">
        <v>161</v>
      </c>
      <c r="G232" s="69" t="s">
        <v>167</v>
      </c>
      <c r="H232" s="155">
        <v>5</v>
      </c>
      <c r="I232" s="155">
        <f>H232*105%</f>
        <v>5.25</v>
      </c>
      <c r="J232" s="155">
        <f t="shared" si="64"/>
        <v>5.5125000000000002</v>
      </c>
      <c r="K232" s="78"/>
      <c r="L232" s="78"/>
    </row>
    <row r="233" spans="1:12">
      <c r="A233" s="180" t="s">
        <v>226</v>
      </c>
      <c r="B233" s="68" t="s">
        <v>286</v>
      </c>
      <c r="C233" s="206"/>
      <c r="D233" s="206"/>
      <c r="E233" s="206"/>
      <c r="F233" s="69"/>
      <c r="G233" s="69"/>
      <c r="H233" s="155"/>
      <c r="I233" s="155"/>
      <c r="J233" s="155"/>
      <c r="K233" s="78"/>
      <c r="L233" s="78"/>
    </row>
    <row r="234" spans="1:12">
      <c r="A234" s="73" t="s">
        <v>324</v>
      </c>
      <c r="B234" s="92" t="s">
        <v>286</v>
      </c>
      <c r="C234" s="74" t="s">
        <v>193</v>
      </c>
      <c r="D234" s="74" t="s">
        <v>191</v>
      </c>
      <c r="E234" s="74" t="s">
        <v>384</v>
      </c>
      <c r="F234" s="74" t="s">
        <v>138</v>
      </c>
      <c r="G234" s="74" t="s">
        <v>138</v>
      </c>
      <c r="H234" s="166">
        <f t="shared" ref="H234:J234" si="65">SUM(H235:H237)</f>
        <v>35</v>
      </c>
      <c r="I234" s="166">
        <f t="shared" si="65"/>
        <v>36.75</v>
      </c>
      <c r="J234" s="166">
        <f t="shared" si="65"/>
        <v>38.587500000000006</v>
      </c>
      <c r="K234" s="78"/>
      <c r="L234" s="78"/>
    </row>
    <row r="235" spans="1:12">
      <c r="A235" s="149" t="s">
        <v>325</v>
      </c>
      <c r="B235" s="68" t="s">
        <v>286</v>
      </c>
      <c r="C235" s="206" t="s">
        <v>193</v>
      </c>
      <c r="D235" s="206" t="s">
        <v>191</v>
      </c>
      <c r="E235" s="206" t="s">
        <v>384</v>
      </c>
      <c r="F235" s="69" t="s">
        <v>161</v>
      </c>
      <c r="G235" s="69" t="s">
        <v>165</v>
      </c>
      <c r="H235" s="155">
        <v>21</v>
      </c>
      <c r="I235" s="155">
        <f>H235*105%</f>
        <v>22.05</v>
      </c>
      <c r="J235" s="155">
        <f t="shared" ref="J235" si="66">I235*105%</f>
        <v>23.152500000000003</v>
      </c>
      <c r="K235" s="78"/>
      <c r="L235" s="78"/>
    </row>
    <row r="236" spans="1:12">
      <c r="A236" s="180" t="s">
        <v>236</v>
      </c>
      <c r="B236" s="68" t="s">
        <v>286</v>
      </c>
      <c r="C236" s="206" t="s">
        <v>193</v>
      </c>
      <c r="D236" s="206" t="s">
        <v>191</v>
      </c>
      <c r="E236" s="206" t="s">
        <v>384</v>
      </c>
      <c r="F236" s="69" t="s">
        <v>161</v>
      </c>
      <c r="G236" s="69" t="s">
        <v>149</v>
      </c>
      <c r="H236" s="221">
        <v>14</v>
      </c>
      <c r="I236" s="155">
        <f>H236*105%</f>
        <v>14.700000000000001</v>
      </c>
      <c r="J236" s="155">
        <f>I236*105%</f>
        <v>15.435000000000002</v>
      </c>
      <c r="K236" s="78"/>
      <c r="L236" s="78"/>
    </row>
    <row r="237" spans="1:12">
      <c r="A237" s="180" t="s">
        <v>226</v>
      </c>
      <c r="B237" s="68" t="s">
        <v>286</v>
      </c>
      <c r="C237" s="69"/>
      <c r="D237" s="69"/>
      <c r="E237" s="69"/>
      <c r="F237" s="69"/>
      <c r="G237" s="69"/>
      <c r="H237" s="155"/>
      <c r="I237" s="155"/>
      <c r="J237" s="155"/>
      <c r="K237" s="78"/>
      <c r="L237" s="78"/>
    </row>
    <row r="238" spans="1:12" ht="18.75" customHeight="1">
      <c r="A238" s="150" t="s">
        <v>326</v>
      </c>
      <c r="B238" s="92" t="s">
        <v>286</v>
      </c>
      <c r="C238" s="74" t="s">
        <v>193</v>
      </c>
      <c r="D238" s="74" t="s">
        <v>191</v>
      </c>
      <c r="E238" s="74" t="s">
        <v>385</v>
      </c>
      <c r="F238" s="74" t="s">
        <v>138</v>
      </c>
      <c r="G238" s="74" t="s">
        <v>138</v>
      </c>
      <c r="H238" s="166">
        <f>SUM(H239:H245)</f>
        <v>15</v>
      </c>
      <c r="I238" s="166">
        <f>I240+I243</f>
        <v>7.3500000000000005</v>
      </c>
      <c r="J238" s="166">
        <f>J240+J243</f>
        <v>7.7175000000000011</v>
      </c>
      <c r="K238" s="78"/>
      <c r="L238" s="78"/>
    </row>
    <row r="239" spans="1:12">
      <c r="A239" s="181" t="s">
        <v>327</v>
      </c>
      <c r="B239" s="68" t="s">
        <v>286</v>
      </c>
      <c r="C239" s="69" t="s">
        <v>193</v>
      </c>
      <c r="D239" s="69" t="s">
        <v>191</v>
      </c>
      <c r="E239" s="69" t="s">
        <v>396</v>
      </c>
      <c r="F239" s="69" t="s">
        <v>161</v>
      </c>
      <c r="G239" s="69" t="s">
        <v>148</v>
      </c>
      <c r="H239" s="155">
        <v>0</v>
      </c>
      <c r="I239" s="155"/>
      <c r="J239" s="155"/>
      <c r="K239" s="78"/>
      <c r="L239" s="78"/>
    </row>
    <row r="240" spans="1:12">
      <c r="A240" s="196" t="s">
        <v>368</v>
      </c>
      <c r="B240" s="68" t="s">
        <v>286</v>
      </c>
      <c r="C240" s="69" t="s">
        <v>193</v>
      </c>
      <c r="D240" s="69" t="s">
        <v>191</v>
      </c>
      <c r="E240" s="69" t="s">
        <v>396</v>
      </c>
      <c r="F240" s="69" t="s">
        <v>161</v>
      </c>
      <c r="G240" s="69" t="s">
        <v>165</v>
      </c>
      <c r="H240" s="155">
        <v>6</v>
      </c>
      <c r="I240" s="155">
        <f>H240*105%</f>
        <v>6.3000000000000007</v>
      </c>
      <c r="J240" s="155">
        <f>I240*105%</f>
        <v>6.6150000000000011</v>
      </c>
      <c r="K240" s="78"/>
      <c r="L240" s="78"/>
    </row>
    <row r="241" spans="1:12">
      <c r="A241" s="182" t="s">
        <v>328</v>
      </c>
      <c r="B241" s="68" t="s">
        <v>286</v>
      </c>
      <c r="C241" s="69" t="s">
        <v>193</v>
      </c>
      <c r="D241" s="69" t="s">
        <v>191</v>
      </c>
      <c r="E241" s="69" t="s">
        <v>396</v>
      </c>
      <c r="F241" s="69" t="s">
        <v>161</v>
      </c>
      <c r="G241" s="69" t="s">
        <v>167</v>
      </c>
      <c r="H241" s="155">
        <v>0</v>
      </c>
      <c r="I241" s="155"/>
      <c r="J241" s="155"/>
      <c r="K241" s="78"/>
      <c r="L241" s="78"/>
    </row>
    <row r="242" spans="1:12">
      <c r="A242" s="218" t="s">
        <v>329</v>
      </c>
      <c r="B242" s="219" t="s">
        <v>286</v>
      </c>
      <c r="C242" s="220" t="s">
        <v>193</v>
      </c>
      <c r="D242" s="220" t="s">
        <v>191</v>
      </c>
      <c r="E242" s="220" t="s">
        <v>396</v>
      </c>
      <c r="F242" s="220" t="s">
        <v>161</v>
      </c>
      <c r="G242" s="220" t="s">
        <v>170</v>
      </c>
      <c r="H242" s="216">
        <v>2</v>
      </c>
      <c r="I242" s="216"/>
      <c r="J242" s="216"/>
      <c r="K242" s="78"/>
      <c r="L242" s="78"/>
    </row>
    <row r="243" spans="1:12">
      <c r="A243" s="182" t="s">
        <v>236</v>
      </c>
      <c r="B243" s="68" t="s">
        <v>286</v>
      </c>
      <c r="C243" s="69" t="s">
        <v>193</v>
      </c>
      <c r="D243" s="69" t="s">
        <v>191</v>
      </c>
      <c r="E243" s="69" t="s">
        <v>396</v>
      </c>
      <c r="F243" s="69" t="s">
        <v>161</v>
      </c>
      <c r="G243" s="69" t="s">
        <v>149</v>
      </c>
      <c r="H243" s="221">
        <v>1</v>
      </c>
      <c r="I243" s="155">
        <f>H243*105%</f>
        <v>1.05</v>
      </c>
      <c r="J243" s="155">
        <f>I243*105%</f>
        <v>1.1025</v>
      </c>
      <c r="K243" s="78"/>
      <c r="L243" s="78"/>
    </row>
    <row r="244" spans="1:12">
      <c r="A244" s="182" t="s">
        <v>242</v>
      </c>
      <c r="B244" s="68" t="s">
        <v>286</v>
      </c>
      <c r="C244" s="69" t="s">
        <v>193</v>
      </c>
      <c r="D244" s="69" t="s">
        <v>191</v>
      </c>
      <c r="E244" s="69" t="s">
        <v>396</v>
      </c>
      <c r="F244" s="69" t="s">
        <v>161</v>
      </c>
      <c r="G244" s="69" t="s">
        <v>149</v>
      </c>
      <c r="H244" s="221">
        <v>6</v>
      </c>
      <c r="I244" s="155"/>
      <c r="J244" s="155"/>
      <c r="K244" s="78"/>
      <c r="L244" s="78"/>
    </row>
    <row r="245" spans="1:12">
      <c r="A245" s="182" t="s">
        <v>226</v>
      </c>
      <c r="B245" s="68" t="s">
        <v>286</v>
      </c>
      <c r="C245" s="69" t="s">
        <v>193</v>
      </c>
      <c r="D245" s="69" t="s">
        <v>191</v>
      </c>
      <c r="E245" s="69" t="s">
        <v>396</v>
      </c>
      <c r="F245" s="69"/>
      <c r="G245" s="69"/>
      <c r="H245" s="155"/>
      <c r="I245" s="155"/>
      <c r="J245" s="155"/>
      <c r="K245" s="78"/>
      <c r="L245" s="78"/>
    </row>
    <row r="246" spans="1:12" ht="30">
      <c r="A246" s="93" t="s">
        <v>330</v>
      </c>
      <c r="B246" s="92" t="s">
        <v>286</v>
      </c>
      <c r="C246" s="74" t="s">
        <v>134</v>
      </c>
      <c r="D246" s="74" t="s">
        <v>186</v>
      </c>
      <c r="E246" s="74" t="s">
        <v>386</v>
      </c>
      <c r="F246" s="74" t="s">
        <v>138</v>
      </c>
      <c r="G246" s="74" t="s">
        <v>138</v>
      </c>
      <c r="H246" s="166">
        <f t="shared" ref="H246" si="67">SUM(H247:H248)</f>
        <v>1</v>
      </c>
      <c r="I246" s="199">
        <f>I247</f>
        <v>1.05</v>
      </c>
      <c r="J246" s="199">
        <f>J247</f>
        <v>1.1025</v>
      </c>
      <c r="K246" s="78"/>
      <c r="L246" s="78"/>
    </row>
    <row r="247" spans="1:12">
      <c r="A247" s="182" t="s">
        <v>331</v>
      </c>
      <c r="B247" s="68" t="s">
        <v>286</v>
      </c>
      <c r="C247" s="69" t="s">
        <v>134</v>
      </c>
      <c r="D247" s="69" t="s">
        <v>186</v>
      </c>
      <c r="E247" s="69" t="s">
        <v>397</v>
      </c>
      <c r="F247" s="69" t="s">
        <v>161</v>
      </c>
      <c r="G247" s="69" t="s">
        <v>149</v>
      </c>
      <c r="H247" s="221">
        <v>1</v>
      </c>
      <c r="I247" s="155">
        <f>H247*105%</f>
        <v>1.05</v>
      </c>
      <c r="J247" s="155">
        <f>I247*105%</f>
        <v>1.1025</v>
      </c>
      <c r="K247" s="78"/>
      <c r="L247" s="78"/>
    </row>
    <row r="248" spans="1:12">
      <c r="A248" s="182" t="s">
        <v>226</v>
      </c>
      <c r="B248" s="68"/>
      <c r="C248" s="69"/>
      <c r="D248" s="69"/>
      <c r="E248" s="69"/>
      <c r="F248" s="69"/>
      <c r="G248" s="69"/>
      <c r="H248" s="155"/>
      <c r="I248" s="155"/>
      <c r="J248" s="155"/>
      <c r="K248" s="78"/>
      <c r="L248" s="78"/>
    </row>
    <row r="249" spans="1:12" ht="15.75">
      <c r="A249" s="191" t="s">
        <v>219</v>
      </c>
      <c r="B249" s="192" t="s">
        <v>286</v>
      </c>
      <c r="C249" s="193"/>
      <c r="D249" s="193"/>
      <c r="E249" s="193"/>
      <c r="F249" s="193"/>
      <c r="G249" s="193"/>
      <c r="H249" s="194">
        <f>H8</f>
        <v>13345.5</v>
      </c>
      <c r="I249" s="200">
        <f>I8</f>
        <v>13279.560000000001</v>
      </c>
      <c r="J249" s="200">
        <f>J8</f>
        <v>13908.258000000003</v>
      </c>
      <c r="K249" s="78"/>
      <c r="L249" s="78"/>
    </row>
    <row r="250" spans="1:12" ht="16.5" customHeight="1">
      <c r="A250" s="191" t="s">
        <v>333</v>
      </c>
      <c r="B250" s="192" t="s">
        <v>286</v>
      </c>
      <c r="C250" s="193"/>
      <c r="D250" s="193"/>
      <c r="E250" s="193"/>
      <c r="F250" s="193"/>
      <c r="G250" s="193"/>
      <c r="H250" s="194">
        <f>H249-H201-H101</f>
        <v>11947</v>
      </c>
      <c r="I250" s="200">
        <f>I249-I201-I101</f>
        <v>12532.275000000001</v>
      </c>
      <c r="J250" s="200">
        <f>J249-J201-J101</f>
        <v>13155.581250000003</v>
      </c>
      <c r="K250" s="78"/>
      <c r="L250" s="78"/>
    </row>
    <row r="251" spans="1:12">
      <c r="A251" s="187"/>
      <c r="B251" s="188"/>
      <c r="C251" s="189"/>
      <c r="D251" s="189"/>
      <c r="E251" s="189"/>
      <c r="F251" s="189"/>
      <c r="G251" s="189"/>
      <c r="H251" s="190"/>
      <c r="K251" s="78"/>
      <c r="L251" s="78"/>
    </row>
    <row r="252" spans="1:12">
      <c r="A252" s="187"/>
      <c r="B252" s="188"/>
      <c r="C252" s="189"/>
      <c r="D252" s="189"/>
      <c r="E252" s="189"/>
      <c r="F252" s="189"/>
      <c r="G252" s="189"/>
      <c r="H252" s="190"/>
      <c r="K252" s="78"/>
      <c r="L252" s="78"/>
    </row>
    <row r="253" spans="1:12">
      <c r="A253" s="187"/>
      <c r="B253" s="247" t="s">
        <v>411</v>
      </c>
      <c r="C253" s="247"/>
      <c r="D253" s="247"/>
      <c r="E253" s="247"/>
      <c r="F253" s="189"/>
      <c r="G253" s="189"/>
      <c r="H253" s="248" t="s">
        <v>413</v>
      </c>
      <c r="I253" s="248"/>
      <c r="K253" s="78"/>
      <c r="L253" s="78"/>
    </row>
    <row r="254" spans="1:12">
      <c r="A254" s="187"/>
      <c r="B254" s="247" t="s">
        <v>412</v>
      </c>
      <c r="C254" s="247"/>
      <c r="D254" s="247"/>
      <c r="E254" s="247"/>
      <c r="F254" s="189"/>
      <c r="G254" s="189"/>
      <c r="H254" s="248"/>
      <c r="I254" s="248"/>
      <c r="K254" s="78"/>
      <c r="L254" s="78"/>
    </row>
    <row r="255" spans="1:12">
      <c r="A255" s="187"/>
      <c r="B255" s="188"/>
      <c r="C255" s="189"/>
      <c r="D255" s="189"/>
      <c r="E255" s="189"/>
      <c r="F255" s="189"/>
      <c r="G255" s="189"/>
      <c r="H255" s="190"/>
      <c r="K255" s="78"/>
      <c r="L255" s="78"/>
    </row>
    <row r="256" spans="1:12">
      <c r="A256" s="187"/>
      <c r="B256" s="188"/>
      <c r="C256" s="189"/>
      <c r="D256" s="189"/>
      <c r="E256" s="189"/>
      <c r="F256" s="189"/>
      <c r="G256" s="189"/>
      <c r="H256" s="190"/>
      <c r="K256" s="78"/>
      <c r="L256" s="78"/>
    </row>
    <row r="257" spans="1:12">
      <c r="A257" s="187"/>
      <c r="B257" s="188"/>
      <c r="C257" s="189"/>
      <c r="D257" s="189"/>
      <c r="E257" s="189"/>
      <c r="F257" s="189"/>
      <c r="G257" s="189"/>
      <c r="H257" s="190"/>
      <c r="K257" s="78"/>
      <c r="L257" s="78"/>
    </row>
    <row r="258" spans="1:12">
      <c r="A258" s="187"/>
      <c r="B258" s="188"/>
      <c r="C258" s="189"/>
      <c r="D258" s="189"/>
      <c r="E258" s="189"/>
      <c r="F258" s="189"/>
      <c r="G258" s="189"/>
      <c r="H258" s="190"/>
      <c r="K258" s="78"/>
      <c r="L258" s="78"/>
    </row>
    <row r="259" spans="1:12">
      <c r="A259" s="187"/>
      <c r="B259" s="188"/>
      <c r="C259" s="189"/>
      <c r="D259" s="189"/>
      <c r="E259" s="189"/>
      <c r="F259" s="189"/>
      <c r="G259" s="189"/>
      <c r="H259" s="190"/>
      <c r="K259" s="78"/>
      <c r="L259" s="78"/>
    </row>
    <row r="260" spans="1:12">
      <c r="A260" s="187"/>
      <c r="B260" s="188"/>
      <c r="C260" s="189"/>
      <c r="D260" s="189"/>
      <c r="E260" s="189"/>
      <c r="F260" s="189"/>
      <c r="G260" s="189"/>
      <c r="H260" s="190"/>
      <c r="K260" s="78"/>
      <c r="L260" s="78"/>
    </row>
    <row r="261" spans="1:12">
      <c r="K261" s="113"/>
      <c r="L261" s="113"/>
    </row>
    <row r="262" spans="1:12">
      <c r="K262" s="113"/>
      <c r="L262" s="113"/>
    </row>
    <row r="263" spans="1:12">
      <c r="K263" s="113"/>
      <c r="L263" s="113"/>
    </row>
    <row r="264" spans="1:12">
      <c r="K264" s="113"/>
      <c r="L264" s="113"/>
    </row>
    <row r="265" spans="1:12">
      <c r="K265" s="113"/>
      <c r="L265" s="113"/>
    </row>
    <row r="266" spans="1:12">
      <c r="K266" s="113"/>
      <c r="L266" s="113"/>
    </row>
    <row r="267" spans="1:12">
      <c r="K267" s="113"/>
      <c r="L267" s="113"/>
    </row>
    <row r="268" spans="1:12">
      <c r="K268" s="113"/>
      <c r="L268" s="113"/>
    </row>
    <row r="269" spans="1:12">
      <c r="K269" s="113"/>
      <c r="L269" s="113"/>
    </row>
    <row r="270" spans="1:12">
      <c r="K270" s="113"/>
      <c r="L270" s="113"/>
    </row>
    <row r="271" spans="1:12">
      <c r="K271" s="113"/>
      <c r="L271" s="113"/>
    </row>
    <row r="272" spans="1:12">
      <c r="K272" s="113"/>
      <c r="L272" s="113"/>
    </row>
    <row r="273" spans="11:12">
      <c r="K273" s="113"/>
      <c r="L273" s="113"/>
    </row>
    <row r="274" spans="11:12">
      <c r="K274" s="113"/>
      <c r="L274" s="113"/>
    </row>
    <row r="275" spans="11:12">
      <c r="K275" s="134"/>
      <c r="L275" s="113"/>
    </row>
    <row r="276" spans="11:12">
      <c r="K276" s="113"/>
      <c r="L276" s="115"/>
    </row>
    <row r="277" spans="11:12">
      <c r="K277" s="113"/>
      <c r="L277" s="113"/>
    </row>
    <row r="278" spans="11:12">
      <c r="K278" s="113"/>
      <c r="L278" s="113"/>
    </row>
    <row r="279" spans="11:12">
      <c r="K279" s="113"/>
      <c r="L279" s="113"/>
    </row>
    <row r="280" spans="11:12">
      <c r="K280" s="113"/>
      <c r="L280" s="113"/>
    </row>
    <row r="281" spans="11:12">
      <c r="K281" s="113"/>
      <c r="L281" s="113"/>
    </row>
    <row r="282" spans="11:12">
      <c r="K282" s="113"/>
      <c r="L282" s="113"/>
    </row>
    <row r="283" spans="11:12">
      <c r="K283" s="113"/>
      <c r="L283" s="113"/>
    </row>
    <row r="284" spans="11:12">
      <c r="K284" s="78"/>
      <c r="L284" s="78"/>
    </row>
    <row r="285" spans="11:12">
      <c r="K285" s="78"/>
      <c r="L285" s="78"/>
    </row>
    <row r="286" spans="11:12">
      <c r="K286" s="78"/>
      <c r="L286" s="78"/>
    </row>
    <row r="287" spans="11:12">
      <c r="K287" s="78"/>
      <c r="L287" s="78"/>
    </row>
    <row r="288" spans="11:12">
      <c r="K288" s="78"/>
      <c r="L288" s="78"/>
    </row>
    <row r="289" spans="11:12">
      <c r="K289" s="78"/>
      <c r="L289" s="78"/>
    </row>
    <row r="290" spans="11:12">
      <c r="K290" s="78"/>
      <c r="L290" s="78"/>
    </row>
    <row r="291" spans="11:12">
      <c r="K291" s="78"/>
      <c r="L291" s="78"/>
    </row>
    <row r="292" spans="11:12">
      <c r="K292" s="78"/>
      <c r="L292" s="78"/>
    </row>
    <row r="293" spans="11:12">
      <c r="K293" s="78"/>
      <c r="L293" s="78"/>
    </row>
    <row r="294" spans="11:12">
      <c r="K294" s="78"/>
      <c r="L294" s="78"/>
    </row>
    <row r="295" spans="11:12">
      <c r="K295" s="78"/>
      <c r="L295" s="78"/>
    </row>
    <row r="296" spans="11:12">
      <c r="K296" s="78"/>
      <c r="L296" s="78"/>
    </row>
    <row r="297" spans="11:12">
      <c r="K297" s="78"/>
      <c r="L297" s="78"/>
    </row>
    <row r="298" spans="11:12">
      <c r="K298" s="78"/>
      <c r="L298" s="78"/>
    </row>
    <row r="299" spans="11:12">
      <c r="K299" s="78"/>
      <c r="L299" s="78"/>
    </row>
    <row r="300" spans="11:12">
      <c r="K300" s="78"/>
      <c r="L300" s="78"/>
    </row>
    <row r="301" spans="11:12">
      <c r="K301" s="78"/>
      <c r="L301" s="78"/>
    </row>
    <row r="302" spans="11:12">
      <c r="K302" s="78"/>
      <c r="L302" s="78"/>
    </row>
    <row r="303" spans="11:12">
      <c r="K303" s="78"/>
      <c r="L303" s="78"/>
    </row>
    <row r="304" spans="11:12">
      <c r="K304" s="78"/>
      <c r="L304" s="78"/>
    </row>
    <row r="305" spans="11:12">
      <c r="K305" s="78"/>
      <c r="L305" s="78"/>
    </row>
    <row r="306" spans="11:12">
      <c r="K306" s="78"/>
      <c r="L306" s="78"/>
    </row>
    <row r="307" spans="11:12">
      <c r="K307" s="78"/>
      <c r="L307" s="78"/>
    </row>
    <row r="308" spans="11:12">
      <c r="K308" s="78"/>
      <c r="L308" s="78"/>
    </row>
    <row r="309" spans="11:12">
      <c r="K309" s="78"/>
      <c r="L309" s="78"/>
    </row>
    <row r="310" spans="11:12">
      <c r="K310" s="113"/>
      <c r="L310" s="113"/>
    </row>
    <row r="311" spans="11:12">
      <c r="K311" s="113"/>
      <c r="L311" s="113"/>
    </row>
    <row r="312" spans="11:12">
      <c r="K312" s="113"/>
      <c r="L312" s="113"/>
    </row>
    <row r="313" spans="11:12">
      <c r="K313" s="113"/>
      <c r="L313" s="113"/>
    </row>
    <row r="314" spans="11:12">
      <c r="K314" s="113"/>
      <c r="L314" s="113"/>
    </row>
    <row r="315" spans="11:12">
      <c r="K315" s="113"/>
      <c r="L315" s="113"/>
    </row>
    <row r="316" spans="11:12">
      <c r="K316" s="115"/>
      <c r="L316" s="115"/>
    </row>
    <row r="317" spans="11:12">
      <c r="K317" s="78"/>
      <c r="L317" s="78"/>
    </row>
    <row r="318" spans="11:12">
      <c r="K318" s="78"/>
      <c r="L318" s="78"/>
    </row>
    <row r="319" spans="11:12">
      <c r="K319" s="113"/>
      <c r="L319" s="113"/>
    </row>
    <row r="320" spans="11:12">
      <c r="K320" s="113"/>
      <c r="L320" s="113"/>
    </row>
    <row r="321" spans="11:12">
      <c r="K321" s="113"/>
      <c r="L321" s="113"/>
    </row>
    <row r="322" spans="11:12">
      <c r="K322" s="113"/>
      <c r="L322" s="113"/>
    </row>
    <row r="323" spans="11:12">
      <c r="K323" s="113"/>
      <c r="L323" s="113"/>
    </row>
    <row r="324" spans="11:12">
      <c r="K324" s="113"/>
      <c r="L324" s="113"/>
    </row>
    <row r="325" spans="11:12">
      <c r="K325" s="113"/>
      <c r="L325" s="115"/>
    </row>
    <row r="326" spans="11:12">
      <c r="K326" s="113"/>
      <c r="L326" s="115"/>
    </row>
    <row r="327" spans="11:12">
      <c r="K327" s="113"/>
      <c r="L327" s="115"/>
    </row>
    <row r="328" spans="11:12">
      <c r="K328" s="113"/>
      <c r="L328" s="115"/>
    </row>
    <row r="329" spans="11:12">
      <c r="K329" s="113"/>
      <c r="L329" s="115"/>
    </row>
    <row r="330" spans="11:12">
      <c r="K330" s="113"/>
      <c r="L330" s="115"/>
    </row>
    <row r="331" spans="11:12">
      <c r="K331" s="113"/>
      <c r="L331" s="115"/>
    </row>
    <row r="332" spans="11:12">
      <c r="K332" s="113"/>
      <c r="L332" s="113"/>
    </row>
    <row r="333" spans="11:12">
      <c r="K333" s="113"/>
      <c r="L333" s="113"/>
    </row>
    <row r="334" spans="11:12">
      <c r="K334" s="113"/>
      <c r="L334" s="113"/>
    </row>
    <row r="335" spans="11:12">
      <c r="K335" s="113"/>
      <c r="L335" s="113"/>
    </row>
    <row r="336" spans="11:12">
      <c r="K336" s="113"/>
      <c r="L336" s="113"/>
    </row>
    <row r="337" spans="11:12">
      <c r="K337" s="113"/>
      <c r="L337" s="113"/>
    </row>
    <row r="338" spans="11:12">
      <c r="K338" s="113"/>
      <c r="L338" s="113"/>
    </row>
    <row r="339" spans="11:12">
      <c r="K339" s="113"/>
      <c r="L339" s="113"/>
    </row>
    <row r="340" spans="11:12">
      <c r="K340" s="113"/>
      <c r="L340" s="113"/>
    </row>
    <row r="341" spans="11:12">
      <c r="K341" s="113"/>
      <c r="L341" s="113"/>
    </row>
    <row r="342" spans="11:12">
      <c r="K342" s="113"/>
      <c r="L342" s="113"/>
    </row>
    <row r="343" spans="11:12">
      <c r="K343" s="78"/>
      <c r="L343" s="78"/>
    </row>
    <row r="344" spans="11:12">
      <c r="K344" s="113"/>
      <c r="L344" s="113"/>
    </row>
    <row r="345" spans="11:12">
      <c r="K345" s="113"/>
      <c r="L345" s="113"/>
    </row>
    <row r="346" spans="11:12">
      <c r="K346" s="113"/>
      <c r="L346" s="113"/>
    </row>
    <row r="347" spans="11:12">
      <c r="K347" s="113"/>
      <c r="L347" s="113"/>
    </row>
    <row r="348" spans="11:12">
      <c r="K348" s="113"/>
      <c r="L348" s="113"/>
    </row>
    <row r="349" spans="11:12">
      <c r="K349" s="113"/>
      <c r="L349" s="113"/>
    </row>
    <row r="350" spans="11:12">
      <c r="K350" s="113"/>
      <c r="L350" s="113"/>
    </row>
    <row r="351" spans="11:12">
      <c r="K351" s="145"/>
      <c r="L351" s="145"/>
    </row>
    <row r="352" spans="11:12">
      <c r="K352" s="115"/>
      <c r="L352" s="115"/>
    </row>
    <row r="353" spans="1:976">
      <c r="K353" s="113"/>
      <c r="L353" s="113"/>
    </row>
    <row r="354" spans="1:976">
      <c r="K354" s="113"/>
      <c r="L354" s="113"/>
    </row>
    <row r="355" spans="1:976">
      <c r="K355" s="115"/>
      <c r="L355" s="115"/>
    </row>
    <row r="356" spans="1:976">
      <c r="K356" s="145"/>
      <c r="L356" s="145"/>
    </row>
    <row r="357" spans="1:976">
      <c r="K357" s="113"/>
      <c r="L357" s="113"/>
    </row>
    <row r="358" spans="1:976">
      <c r="K358" s="113"/>
      <c r="L358" s="113"/>
    </row>
    <row r="359" spans="1:976">
      <c r="K359" s="115"/>
      <c r="L359" s="115"/>
    </row>
    <row r="360" spans="1:976">
      <c r="K360" s="113"/>
      <c r="L360" s="113"/>
    </row>
    <row r="361" spans="1:976">
      <c r="K361" s="115"/>
      <c r="L361" s="115"/>
    </row>
    <row r="362" spans="1:976">
      <c r="K362" s="115"/>
      <c r="L362" s="115"/>
    </row>
    <row r="363" spans="1:976">
      <c r="K363" s="145"/>
      <c r="L363" s="145"/>
    </row>
    <row r="364" spans="1:976">
      <c r="J364" s="222"/>
      <c r="K364" s="145"/>
      <c r="L364" s="145"/>
    </row>
    <row r="365" spans="1:976" s="91" customFormat="1">
      <c r="A365" s="94"/>
      <c r="B365" s="95"/>
      <c r="C365" s="96"/>
      <c r="D365" s="96"/>
      <c r="E365" s="96"/>
      <c r="F365" s="96"/>
      <c r="G365" s="96"/>
      <c r="H365" s="152"/>
      <c r="I365" s="152"/>
      <c r="J365" s="152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  <c r="CX365" s="90"/>
      <c r="CY365" s="90"/>
      <c r="CZ365" s="90"/>
      <c r="DA365" s="90"/>
      <c r="DB365" s="90"/>
      <c r="DC365" s="90"/>
      <c r="DD365" s="90"/>
      <c r="DE365" s="90"/>
      <c r="DF365" s="90"/>
      <c r="DG365" s="90"/>
      <c r="DH365" s="90"/>
      <c r="DI365" s="90"/>
      <c r="DJ365" s="90"/>
      <c r="DK365" s="90"/>
      <c r="DL365" s="90"/>
      <c r="DM365" s="90"/>
      <c r="DN365" s="90"/>
      <c r="DO365" s="90"/>
      <c r="DP365" s="90"/>
      <c r="DQ365" s="90"/>
      <c r="DR365" s="90"/>
      <c r="DS365" s="90"/>
      <c r="DT365" s="90"/>
      <c r="DU365" s="90"/>
      <c r="DV365" s="90"/>
      <c r="DW365" s="90"/>
      <c r="DX365" s="90"/>
      <c r="DY365" s="90"/>
      <c r="DZ365" s="90"/>
      <c r="EA365" s="90"/>
      <c r="EB365" s="90"/>
      <c r="EC365" s="90"/>
      <c r="ED365" s="90"/>
      <c r="EE365" s="90"/>
      <c r="EF365" s="90"/>
      <c r="EG365" s="90"/>
      <c r="EH365" s="90"/>
      <c r="EI365" s="90"/>
      <c r="EJ365" s="90"/>
      <c r="EK365" s="90"/>
      <c r="EL365" s="90"/>
      <c r="EM365" s="90"/>
      <c r="EN365" s="90"/>
      <c r="EO365" s="90"/>
      <c r="EP365" s="90"/>
      <c r="EQ365" s="90"/>
      <c r="ER365" s="90"/>
      <c r="ES365" s="90"/>
      <c r="ET365" s="90"/>
      <c r="EU365" s="90"/>
      <c r="EV365" s="90"/>
      <c r="EW365" s="90"/>
      <c r="EX365" s="90"/>
      <c r="EY365" s="90"/>
      <c r="EZ365" s="90"/>
      <c r="FA365" s="90"/>
      <c r="FB365" s="90"/>
      <c r="FC365" s="90"/>
      <c r="FD365" s="90"/>
      <c r="FE365" s="90"/>
      <c r="FF365" s="90"/>
      <c r="FG365" s="90"/>
      <c r="FH365" s="90"/>
      <c r="FI365" s="90"/>
      <c r="FJ365" s="90"/>
      <c r="FK365" s="90"/>
      <c r="FL365" s="90"/>
      <c r="FM365" s="90"/>
      <c r="FN365" s="90"/>
      <c r="FO365" s="90"/>
      <c r="FP365" s="90"/>
      <c r="FQ365" s="90"/>
      <c r="FR365" s="90"/>
      <c r="FS365" s="90"/>
      <c r="FT365" s="90"/>
      <c r="FU365" s="90"/>
      <c r="FV365" s="90"/>
      <c r="FW365" s="90"/>
      <c r="FX365" s="90"/>
      <c r="FY365" s="90"/>
      <c r="FZ365" s="90"/>
      <c r="GA365" s="90"/>
      <c r="GB365" s="90"/>
      <c r="GC365" s="90"/>
      <c r="GD365" s="90"/>
      <c r="GE365" s="90"/>
      <c r="GF365" s="90"/>
      <c r="GG365" s="90"/>
      <c r="GH365" s="90"/>
      <c r="GI365" s="90"/>
      <c r="GJ365" s="90"/>
      <c r="GK365" s="90"/>
      <c r="GL365" s="90"/>
      <c r="GM365" s="90"/>
      <c r="GN365" s="90"/>
      <c r="GO365" s="90"/>
      <c r="GP365" s="90"/>
      <c r="GQ365" s="90"/>
      <c r="GR365" s="90"/>
      <c r="GS365" s="90"/>
      <c r="GT365" s="90"/>
      <c r="GU365" s="90"/>
      <c r="GV365" s="90"/>
      <c r="GW365" s="90"/>
      <c r="GX365" s="90"/>
      <c r="GY365" s="90"/>
      <c r="GZ365" s="90"/>
      <c r="HA365" s="90"/>
      <c r="HB365" s="90"/>
      <c r="HC365" s="90"/>
      <c r="HD365" s="90"/>
      <c r="HE365" s="90"/>
      <c r="HF365" s="90"/>
      <c r="HG365" s="90"/>
      <c r="HH365" s="90"/>
      <c r="HI365" s="90"/>
      <c r="HJ365" s="90"/>
      <c r="HK365" s="90"/>
      <c r="HL365" s="90"/>
      <c r="HM365" s="90"/>
      <c r="HN365" s="90"/>
      <c r="HO365" s="90"/>
      <c r="HP365" s="90"/>
      <c r="HQ365" s="90"/>
      <c r="HR365" s="90"/>
      <c r="HS365" s="90"/>
      <c r="HT365" s="90"/>
      <c r="HU365" s="90"/>
      <c r="HV365" s="90"/>
      <c r="HW365" s="90"/>
      <c r="HX365" s="90"/>
      <c r="HY365" s="90"/>
      <c r="HZ365" s="90"/>
      <c r="IA365" s="90"/>
      <c r="IB365" s="90"/>
      <c r="IC365" s="90"/>
      <c r="ID365" s="90"/>
      <c r="IE365" s="90"/>
      <c r="IF365" s="90"/>
      <c r="IG365" s="90"/>
      <c r="IH365" s="90"/>
      <c r="II365" s="90"/>
      <c r="IJ365" s="90"/>
      <c r="IK365" s="90"/>
      <c r="IL365" s="90"/>
      <c r="IM365" s="90"/>
      <c r="IN365" s="90"/>
      <c r="IO365" s="90"/>
      <c r="IP365" s="90"/>
      <c r="IQ365" s="90"/>
      <c r="IR365" s="90"/>
      <c r="IS365" s="90"/>
      <c r="IT365" s="90"/>
      <c r="IU365" s="90"/>
      <c r="IV365" s="90"/>
      <c r="IW365" s="90"/>
      <c r="IX365" s="90"/>
      <c r="IY365" s="90"/>
      <c r="IZ365" s="90"/>
      <c r="JA365" s="90"/>
      <c r="JB365" s="90"/>
      <c r="JC365" s="90"/>
      <c r="JD365" s="90"/>
      <c r="JE365" s="90"/>
      <c r="JF365" s="90"/>
      <c r="JG365" s="90"/>
      <c r="JH365" s="90"/>
      <c r="JI365" s="90"/>
      <c r="JJ365" s="90"/>
      <c r="JK365" s="90"/>
      <c r="JL365" s="90"/>
      <c r="JM365" s="90"/>
      <c r="JN365" s="90"/>
      <c r="JO365" s="90"/>
      <c r="JP365" s="90"/>
      <c r="JQ365" s="90"/>
      <c r="JR365" s="90"/>
      <c r="JS365" s="90"/>
      <c r="JT365" s="90"/>
      <c r="JU365" s="90"/>
      <c r="JV365" s="90"/>
      <c r="JW365" s="90"/>
      <c r="JX365" s="90"/>
      <c r="JY365" s="90"/>
      <c r="JZ365" s="90"/>
      <c r="KA365" s="90"/>
      <c r="KB365" s="90"/>
      <c r="KC365" s="90"/>
      <c r="KD365" s="90"/>
      <c r="KE365" s="90"/>
      <c r="KF365" s="90"/>
      <c r="KG365" s="90"/>
      <c r="KH365" s="90"/>
      <c r="KI365" s="90"/>
      <c r="KJ365" s="90"/>
      <c r="KK365" s="90"/>
      <c r="KL365" s="90"/>
      <c r="KM365" s="90"/>
      <c r="KN365" s="90"/>
      <c r="KO365" s="90"/>
      <c r="KP365" s="90"/>
      <c r="KQ365" s="90"/>
      <c r="KR365" s="90"/>
      <c r="KS365" s="90"/>
      <c r="KT365" s="90"/>
      <c r="KU365" s="90"/>
      <c r="KV365" s="90"/>
      <c r="KW365" s="90"/>
      <c r="KX365" s="90"/>
      <c r="KY365" s="90"/>
      <c r="KZ365" s="90"/>
      <c r="LA365" s="90"/>
      <c r="LB365" s="90"/>
      <c r="LC365" s="90"/>
      <c r="LD365" s="90"/>
      <c r="LE365" s="90"/>
      <c r="LF365" s="90"/>
      <c r="LG365" s="90"/>
      <c r="LH365" s="90"/>
      <c r="LI365" s="90"/>
      <c r="LJ365" s="90"/>
      <c r="LK365" s="90"/>
      <c r="LL365" s="90"/>
      <c r="LM365" s="90"/>
      <c r="LN365" s="90"/>
      <c r="LO365" s="90"/>
      <c r="LP365" s="90"/>
      <c r="LQ365" s="90"/>
      <c r="LR365" s="90"/>
      <c r="LS365" s="90"/>
      <c r="LT365" s="90"/>
      <c r="LU365" s="90"/>
      <c r="LV365" s="90"/>
      <c r="LW365" s="90"/>
      <c r="LX365" s="90"/>
      <c r="LY365" s="90"/>
      <c r="LZ365" s="90"/>
      <c r="MA365" s="90"/>
      <c r="MB365" s="90"/>
      <c r="MC365" s="90"/>
      <c r="MD365" s="90"/>
      <c r="ME365" s="90"/>
      <c r="MF365" s="90"/>
      <c r="MG365" s="90"/>
      <c r="MH365" s="90"/>
      <c r="MI365" s="90"/>
      <c r="MJ365" s="90"/>
      <c r="MK365" s="90"/>
      <c r="ML365" s="90"/>
      <c r="MM365" s="90"/>
      <c r="MN365" s="90"/>
      <c r="MO365" s="90"/>
      <c r="MP365" s="90"/>
      <c r="MQ365" s="90"/>
      <c r="MR365" s="90"/>
      <c r="MS365" s="90"/>
      <c r="MT365" s="90"/>
      <c r="MU365" s="90"/>
      <c r="MV365" s="90"/>
      <c r="MW365" s="90"/>
      <c r="MX365" s="90"/>
      <c r="MY365" s="90"/>
      <c r="MZ365" s="90"/>
      <c r="NA365" s="90"/>
      <c r="NB365" s="90"/>
      <c r="NC365" s="90"/>
      <c r="ND365" s="90"/>
      <c r="NE365" s="90"/>
      <c r="NF365" s="90"/>
      <c r="NG365" s="90"/>
      <c r="NH365" s="90"/>
      <c r="NI365" s="90"/>
      <c r="NJ365" s="90"/>
      <c r="NK365" s="90"/>
      <c r="NL365" s="90"/>
      <c r="NM365" s="90"/>
      <c r="NN365" s="90"/>
      <c r="NO365" s="90"/>
      <c r="NP365" s="90"/>
      <c r="NQ365" s="90"/>
      <c r="NR365" s="90"/>
      <c r="NS365" s="90"/>
      <c r="NT365" s="90"/>
      <c r="NU365" s="90"/>
      <c r="NV365" s="90"/>
      <c r="NW365" s="90"/>
      <c r="NX365" s="90"/>
      <c r="NY365" s="90"/>
      <c r="NZ365" s="90"/>
      <c r="OA365" s="90"/>
      <c r="OB365" s="90"/>
      <c r="OC365" s="90"/>
      <c r="OD365" s="90"/>
      <c r="OE365" s="90"/>
      <c r="OF365" s="90"/>
      <c r="OG365" s="90"/>
      <c r="OH365" s="90"/>
      <c r="OI365" s="90"/>
      <c r="OJ365" s="90"/>
      <c r="OK365" s="90"/>
      <c r="OL365" s="90"/>
      <c r="OM365" s="90"/>
      <c r="ON365" s="90"/>
      <c r="OO365" s="90"/>
      <c r="OP365" s="90"/>
      <c r="OQ365" s="90"/>
      <c r="OR365" s="90"/>
      <c r="OS365" s="90"/>
      <c r="OT365" s="90"/>
      <c r="OU365" s="90"/>
      <c r="OV365" s="90"/>
      <c r="OW365" s="90"/>
      <c r="OX365" s="90"/>
      <c r="OY365" s="90"/>
      <c r="OZ365" s="90"/>
      <c r="PA365" s="90"/>
      <c r="PB365" s="90"/>
      <c r="PC365" s="90"/>
      <c r="PD365" s="90"/>
      <c r="PE365" s="90"/>
      <c r="PF365" s="90"/>
      <c r="PG365" s="90"/>
      <c r="PH365" s="90"/>
      <c r="PI365" s="90"/>
      <c r="PJ365" s="90"/>
      <c r="PK365" s="90"/>
      <c r="PL365" s="90"/>
      <c r="PM365" s="90"/>
      <c r="PN365" s="90"/>
      <c r="PO365" s="90"/>
      <c r="PP365" s="90"/>
      <c r="PQ365" s="90"/>
      <c r="PR365" s="90"/>
      <c r="PS365" s="90"/>
      <c r="PT365" s="90"/>
      <c r="PU365" s="90"/>
      <c r="PV365" s="90"/>
      <c r="PW365" s="90"/>
      <c r="PX365" s="90"/>
      <c r="PY365" s="90"/>
      <c r="PZ365" s="90"/>
      <c r="QA365" s="90"/>
      <c r="QB365" s="90"/>
      <c r="QC365" s="90"/>
      <c r="QD365" s="90"/>
      <c r="QE365" s="90"/>
      <c r="QF365" s="90"/>
      <c r="QG365" s="90"/>
      <c r="QH365" s="90"/>
      <c r="QI365" s="90"/>
      <c r="QJ365" s="90"/>
      <c r="QK365" s="90"/>
      <c r="QL365" s="90"/>
      <c r="QM365" s="90"/>
      <c r="QN365" s="90"/>
      <c r="QO365" s="90"/>
      <c r="QP365" s="90"/>
      <c r="QQ365" s="90"/>
      <c r="QR365" s="90"/>
      <c r="QS365" s="90"/>
      <c r="QT365" s="90"/>
      <c r="QU365" s="90"/>
      <c r="QV365" s="90"/>
      <c r="QW365" s="90"/>
      <c r="QX365" s="90"/>
      <c r="QY365" s="90"/>
      <c r="QZ365" s="90"/>
      <c r="RA365" s="90"/>
      <c r="RB365" s="90"/>
      <c r="RC365" s="90"/>
      <c r="RD365" s="90"/>
      <c r="RE365" s="90"/>
      <c r="RF365" s="90"/>
      <c r="RG365" s="90"/>
      <c r="RH365" s="90"/>
      <c r="RI365" s="90"/>
      <c r="RJ365" s="90"/>
      <c r="RK365" s="90"/>
      <c r="RL365" s="90"/>
      <c r="RM365" s="90"/>
      <c r="RN365" s="90"/>
      <c r="RO365" s="90"/>
      <c r="RP365" s="90"/>
      <c r="RQ365" s="90"/>
      <c r="RR365" s="90"/>
      <c r="RS365" s="90"/>
      <c r="RT365" s="90"/>
      <c r="RU365" s="90"/>
      <c r="RV365" s="90"/>
      <c r="RW365" s="90"/>
      <c r="RX365" s="90"/>
      <c r="RY365" s="90"/>
      <c r="RZ365" s="90"/>
      <c r="SA365" s="90"/>
      <c r="SB365" s="90"/>
      <c r="SC365" s="90"/>
      <c r="SD365" s="90"/>
      <c r="SE365" s="90"/>
      <c r="SF365" s="90"/>
      <c r="SG365" s="90"/>
      <c r="SH365" s="90"/>
      <c r="SI365" s="90"/>
      <c r="SJ365" s="90"/>
      <c r="SK365" s="90"/>
      <c r="SL365" s="90"/>
      <c r="SM365" s="90"/>
      <c r="SN365" s="90"/>
      <c r="SO365" s="90"/>
      <c r="SP365" s="90"/>
      <c r="SQ365" s="90"/>
      <c r="SR365" s="90"/>
      <c r="SS365" s="90"/>
      <c r="ST365" s="90"/>
      <c r="SU365" s="90"/>
      <c r="SV365" s="90"/>
      <c r="SW365" s="90"/>
      <c r="SX365" s="90"/>
      <c r="SY365" s="90"/>
      <c r="SZ365" s="90"/>
      <c r="TA365" s="90"/>
      <c r="TB365" s="90"/>
      <c r="TC365" s="90"/>
      <c r="TD365" s="90"/>
      <c r="TE365" s="90"/>
      <c r="TF365" s="90"/>
      <c r="TG365" s="90"/>
      <c r="TH365" s="90"/>
      <c r="TI365" s="90"/>
      <c r="TJ365" s="90"/>
      <c r="TK365" s="90"/>
      <c r="TL365" s="90"/>
      <c r="TM365" s="90"/>
      <c r="TN365" s="90"/>
      <c r="TO365" s="90"/>
      <c r="TP365" s="90"/>
      <c r="TQ365" s="90"/>
      <c r="TR365" s="90"/>
      <c r="TS365" s="90"/>
      <c r="TT365" s="90"/>
      <c r="TU365" s="90"/>
      <c r="TV365" s="90"/>
      <c r="TW365" s="90"/>
      <c r="TX365" s="90"/>
      <c r="TY365" s="90"/>
      <c r="TZ365" s="90"/>
      <c r="UA365" s="90"/>
      <c r="UB365" s="90"/>
      <c r="UC365" s="90"/>
      <c r="UD365" s="90"/>
      <c r="UE365" s="90"/>
      <c r="UF365" s="90"/>
      <c r="UG365" s="90"/>
      <c r="UH365" s="90"/>
      <c r="UI365" s="90"/>
      <c r="UJ365" s="90"/>
      <c r="UK365" s="90"/>
      <c r="UL365" s="90"/>
      <c r="UM365" s="90"/>
      <c r="UN365" s="90"/>
      <c r="UO365" s="90"/>
      <c r="UP365" s="90"/>
      <c r="UQ365" s="90"/>
      <c r="UR365" s="90"/>
      <c r="US365" s="90"/>
      <c r="UT365" s="90"/>
      <c r="UU365" s="90"/>
      <c r="UV365" s="90"/>
      <c r="UW365" s="90"/>
      <c r="UX365" s="90"/>
      <c r="UY365" s="90"/>
      <c r="UZ365" s="90"/>
      <c r="VA365" s="90"/>
      <c r="VB365" s="90"/>
      <c r="VC365" s="90"/>
      <c r="VD365" s="90"/>
      <c r="VE365" s="90"/>
      <c r="VF365" s="90"/>
      <c r="VG365" s="90"/>
      <c r="VH365" s="90"/>
      <c r="VI365" s="90"/>
      <c r="VJ365" s="90"/>
      <c r="VK365" s="90"/>
      <c r="VL365" s="90"/>
      <c r="VM365" s="90"/>
      <c r="VN365" s="90"/>
      <c r="VO365" s="90"/>
      <c r="VP365" s="90"/>
      <c r="VQ365" s="90"/>
      <c r="VR365" s="90"/>
      <c r="VS365" s="90"/>
      <c r="VT365" s="90"/>
      <c r="VU365" s="90"/>
      <c r="VV365" s="90"/>
      <c r="VW365" s="90"/>
      <c r="VX365" s="90"/>
      <c r="VY365" s="90"/>
      <c r="VZ365" s="90"/>
      <c r="WA365" s="90"/>
      <c r="WB365" s="90"/>
      <c r="WC365" s="90"/>
      <c r="WD365" s="90"/>
      <c r="WE365" s="90"/>
      <c r="WF365" s="90"/>
      <c r="WG365" s="90"/>
      <c r="WH365" s="90"/>
      <c r="WI365" s="90"/>
      <c r="WJ365" s="90"/>
      <c r="WK365" s="90"/>
      <c r="WL365" s="90"/>
      <c r="WM365" s="90"/>
      <c r="WN365" s="90"/>
      <c r="WO365" s="90"/>
      <c r="WP365" s="90"/>
      <c r="WQ365" s="90"/>
      <c r="WR365" s="90"/>
      <c r="WS365" s="90"/>
      <c r="WT365" s="90"/>
      <c r="WU365" s="90"/>
      <c r="WV365" s="90"/>
      <c r="WW365" s="90"/>
      <c r="WX365" s="90"/>
      <c r="WY365" s="90"/>
      <c r="WZ365" s="90"/>
      <c r="XA365" s="90"/>
      <c r="XB365" s="90"/>
      <c r="XC365" s="90"/>
      <c r="XD365" s="90"/>
      <c r="XE365" s="90"/>
      <c r="XF365" s="90"/>
      <c r="XG365" s="90"/>
      <c r="XH365" s="90"/>
      <c r="XI365" s="90"/>
      <c r="XJ365" s="90"/>
      <c r="XK365" s="90"/>
      <c r="XL365" s="90"/>
      <c r="XM365" s="90"/>
      <c r="XN365" s="90"/>
      <c r="XO365" s="90"/>
      <c r="XP365" s="90"/>
      <c r="XQ365" s="90"/>
      <c r="XR365" s="90"/>
      <c r="XS365" s="90"/>
      <c r="XT365" s="90"/>
      <c r="XU365" s="90"/>
      <c r="XV365" s="90"/>
      <c r="XW365" s="90"/>
      <c r="XX365" s="90"/>
      <c r="XY365" s="90"/>
      <c r="XZ365" s="90"/>
      <c r="YA365" s="90"/>
      <c r="YB365" s="90"/>
      <c r="YC365" s="90"/>
      <c r="YD365" s="90"/>
      <c r="YE365" s="90"/>
      <c r="YF365" s="90"/>
      <c r="YG365" s="90"/>
      <c r="YH365" s="90"/>
      <c r="YI365" s="90"/>
      <c r="YJ365" s="90"/>
      <c r="YK365" s="90"/>
      <c r="YL365" s="90"/>
      <c r="YM365" s="90"/>
      <c r="YN365" s="90"/>
      <c r="YO365" s="90"/>
      <c r="YP365" s="90"/>
      <c r="YQ365" s="90"/>
      <c r="YR365" s="90"/>
      <c r="YS365" s="90"/>
      <c r="YT365" s="90"/>
      <c r="YU365" s="90"/>
      <c r="YV365" s="90"/>
      <c r="YW365" s="90"/>
      <c r="YX365" s="90"/>
      <c r="YY365" s="90"/>
      <c r="YZ365" s="90"/>
      <c r="ZA365" s="90"/>
      <c r="ZB365" s="90"/>
      <c r="ZC365" s="90"/>
      <c r="ZD365" s="90"/>
      <c r="ZE365" s="90"/>
      <c r="ZF365" s="90"/>
      <c r="ZG365" s="90"/>
      <c r="ZH365" s="90"/>
      <c r="ZI365" s="90"/>
      <c r="ZJ365" s="90"/>
      <c r="ZK365" s="90"/>
      <c r="ZL365" s="90"/>
      <c r="ZM365" s="90"/>
      <c r="ZN365" s="90"/>
      <c r="ZO365" s="90"/>
      <c r="ZP365" s="90"/>
      <c r="ZQ365" s="90"/>
      <c r="ZR365" s="90"/>
      <c r="ZS365" s="90"/>
      <c r="ZT365" s="90"/>
      <c r="ZU365" s="90"/>
      <c r="ZV365" s="90"/>
      <c r="ZW365" s="90"/>
      <c r="ZX365" s="90"/>
      <c r="ZY365" s="90"/>
      <c r="ZZ365" s="90"/>
      <c r="AAA365" s="90"/>
      <c r="AAB365" s="90"/>
      <c r="AAC365" s="90"/>
      <c r="AAD365" s="90"/>
      <c r="AAE365" s="90"/>
      <c r="AAF365" s="90"/>
      <c r="AAG365" s="90"/>
      <c r="AAH365" s="90"/>
      <c r="AAI365" s="90"/>
      <c r="AAJ365" s="90"/>
      <c r="AAK365" s="90"/>
      <c r="AAL365" s="90"/>
      <c r="AAM365" s="90"/>
      <c r="AAN365" s="90"/>
      <c r="AAO365" s="90"/>
      <c r="AAP365" s="90"/>
      <c r="AAQ365" s="90"/>
      <c r="AAR365" s="90"/>
      <c r="AAS365" s="90"/>
      <c r="AAT365" s="90"/>
      <c r="AAU365" s="90"/>
      <c r="AAV365" s="90"/>
      <c r="AAW365" s="90"/>
      <c r="AAX365" s="90"/>
      <c r="AAY365" s="90"/>
      <c r="AAZ365" s="90"/>
      <c r="ABA365" s="90"/>
      <c r="ABB365" s="90"/>
      <c r="ABC365" s="90"/>
      <c r="ABD365" s="90"/>
      <c r="ABE365" s="90"/>
      <c r="ABF365" s="90"/>
      <c r="ABG365" s="90"/>
      <c r="ABH365" s="90"/>
      <c r="ABI365" s="90"/>
      <c r="ABJ365" s="90"/>
      <c r="ABK365" s="90"/>
      <c r="ABL365" s="90"/>
      <c r="ABM365" s="90"/>
      <c r="ABN365" s="90"/>
      <c r="ABO365" s="90"/>
      <c r="ABP365" s="90"/>
      <c r="ABQ365" s="90"/>
      <c r="ABR365" s="90"/>
      <c r="ABS365" s="90"/>
      <c r="ABT365" s="90"/>
      <c r="ABU365" s="90"/>
      <c r="ABV365" s="90"/>
      <c r="ABW365" s="90"/>
      <c r="ABX365" s="90"/>
      <c r="ABY365" s="90"/>
      <c r="ABZ365" s="90"/>
      <c r="ACA365" s="90"/>
      <c r="ACB365" s="90"/>
      <c r="ACC365" s="90"/>
      <c r="ACD365" s="90"/>
      <c r="ACE365" s="90"/>
      <c r="ACF365" s="90"/>
      <c r="ACG365" s="90"/>
      <c r="ACH365" s="90"/>
      <c r="ACI365" s="90"/>
      <c r="ACJ365" s="90"/>
      <c r="ACK365" s="90"/>
      <c r="ACL365" s="90"/>
      <c r="ACM365" s="90"/>
      <c r="ACN365" s="90"/>
      <c r="ACO365" s="90"/>
      <c r="ACP365" s="90"/>
      <c r="ACQ365" s="90"/>
      <c r="ACR365" s="90"/>
      <c r="ACS365" s="90"/>
      <c r="ACT365" s="90"/>
      <c r="ACU365" s="90"/>
      <c r="ACV365" s="90"/>
      <c r="ACW365" s="90"/>
      <c r="ACX365" s="90"/>
      <c r="ACY365" s="90"/>
      <c r="ACZ365" s="90"/>
      <c r="ADA365" s="90"/>
      <c r="ADB365" s="90"/>
      <c r="ADC365" s="90"/>
      <c r="ADD365" s="90"/>
      <c r="ADE365" s="90"/>
      <c r="ADF365" s="90"/>
      <c r="ADG365" s="90"/>
      <c r="ADH365" s="90"/>
      <c r="ADI365" s="90"/>
      <c r="ADJ365" s="90"/>
      <c r="ADK365" s="90"/>
      <c r="ADL365" s="90"/>
      <c r="ADM365" s="90"/>
      <c r="ADN365" s="90"/>
      <c r="ADO365" s="90"/>
      <c r="ADP365" s="90"/>
      <c r="ADQ365" s="90"/>
      <c r="ADR365" s="90"/>
      <c r="ADS365" s="90"/>
      <c r="ADT365" s="90"/>
      <c r="ADU365" s="90"/>
      <c r="ADV365" s="90"/>
      <c r="ADW365" s="90"/>
      <c r="ADX365" s="90"/>
      <c r="ADY365" s="90"/>
      <c r="ADZ365" s="90"/>
      <c r="AEA365" s="90"/>
      <c r="AEB365" s="90"/>
      <c r="AEC365" s="90"/>
      <c r="AED365" s="90"/>
      <c r="AEE365" s="90"/>
      <c r="AEF365" s="90"/>
      <c r="AEG365" s="90"/>
      <c r="AEH365" s="90"/>
      <c r="AEI365" s="90"/>
      <c r="AEJ365" s="90"/>
      <c r="AEK365" s="90"/>
      <c r="AEL365" s="90"/>
      <c r="AEM365" s="90"/>
      <c r="AEN365" s="90"/>
      <c r="AEO365" s="90"/>
      <c r="AEP365" s="90"/>
      <c r="AEQ365" s="90"/>
      <c r="AER365" s="90"/>
      <c r="AES365" s="90"/>
      <c r="AET365" s="90"/>
      <c r="AEU365" s="90"/>
      <c r="AEV365" s="90"/>
      <c r="AEW365" s="90"/>
      <c r="AEX365" s="90"/>
      <c r="AEY365" s="90"/>
      <c r="AEZ365" s="90"/>
      <c r="AFA365" s="90"/>
      <c r="AFB365" s="90"/>
      <c r="AFC365" s="90"/>
      <c r="AFD365" s="90"/>
      <c r="AFE365" s="90"/>
      <c r="AFF365" s="90"/>
      <c r="AFG365" s="90"/>
      <c r="AFH365" s="90"/>
      <c r="AFI365" s="90"/>
      <c r="AFJ365" s="90"/>
      <c r="AFK365" s="90"/>
      <c r="AFL365" s="90"/>
      <c r="AFM365" s="90"/>
      <c r="AFN365" s="90"/>
      <c r="AFO365" s="90"/>
      <c r="AFP365" s="90"/>
      <c r="AFQ365" s="90"/>
      <c r="AFR365" s="90"/>
      <c r="AFS365" s="90"/>
      <c r="AFT365" s="90"/>
      <c r="AFU365" s="90"/>
      <c r="AFV365" s="90"/>
      <c r="AFW365" s="90"/>
      <c r="AFX365" s="90"/>
      <c r="AFY365" s="90"/>
      <c r="AFZ365" s="90"/>
      <c r="AGA365" s="90"/>
      <c r="AGB365" s="90"/>
      <c r="AGC365" s="90"/>
      <c r="AGD365" s="90"/>
      <c r="AGE365" s="90"/>
      <c r="AGF365" s="90"/>
      <c r="AGG365" s="90"/>
      <c r="AGH365" s="90"/>
      <c r="AGI365" s="90"/>
      <c r="AGJ365" s="90"/>
      <c r="AGK365" s="90"/>
      <c r="AGL365" s="90"/>
      <c r="AGM365" s="90"/>
      <c r="AGN365" s="90"/>
      <c r="AGO365" s="90"/>
      <c r="AGP365" s="90"/>
      <c r="AGQ365" s="90"/>
      <c r="AGR365" s="90"/>
      <c r="AGS365" s="90"/>
      <c r="AGT365" s="90"/>
      <c r="AGU365" s="90"/>
      <c r="AGV365" s="90"/>
      <c r="AGW365" s="90"/>
      <c r="AGX365" s="90"/>
      <c r="AGY365" s="90"/>
      <c r="AGZ365" s="90"/>
      <c r="AHA365" s="90"/>
      <c r="AHB365" s="90"/>
      <c r="AHC365" s="90"/>
      <c r="AHD365" s="90"/>
      <c r="AHE365" s="90"/>
      <c r="AHF365" s="90"/>
      <c r="AHG365" s="90"/>
      <c r="AHH365" s="90"/>
      <c r="AHI365" s="90"/>
      <c r="AHJ365" s="90"/>
      <c r="AHK365" s="90"/>
      <c r="AHL365" s="90"/>
      <c r="AHM365" s="90"/>
      <c r="AHN365" s="90"/>
      <c r="AHO365" s="90"/>
      <c r="AHP365" s="90"/>
      <c r="AHQ365" s="90"/>
      <c r="AHR365" s="90"/>
      <c r="AHS365" s="90"/>
      <c r="AHT365" s="90"/>
      <c r="AHU365" s="90"/>
      <c r="AHV365" s="90"/>
      <c r="AHW365" s="90"/>
      <c r="AHX365" s="90"/>
      <c r="AHY365" s="90"/>
      <c r="AHZ365" s="90"/>
      <c r="AIA365" s="90"/>
      <c r="AIB365" s="90"/>
      <c r="AIC365" s="90"/>
      <c r="AID365" s="90"/>
      <c r="AIE365" s="90"/>
      <c r="AIF365" s="90"/>
      <c r="AIG365" s="90"/>
      <c r="AIH365" s="90"/>
      <c r="AII365" s="90"/>
      <c r="AIJ365" s="90"/>
      <c r="AIK365" s="90"/>
      <c r="AIL365" s="90"/>
      <c r="AIM365" s="90"/>
      <c r="AIN365" s="90"/>
      <c r="AIO365" s="90"/>
      <c r="AIP365" s="90"/>
      <c r="AIQ365" s="90"/>
      <c r="AIR365" s="90"/>
      <c r="AIS365" s="90"/>
      <c r="AIT365" s="90"/>
      <c r="AIU365" s="90"/>
      <c r="AIV365" s="90"/>
      <c r="AIW365" s="90"/>
      <c r="AIX365" s="90"/>
      <c r="AIY365" s="90"/>
      <c r="AIZ365" s="90"/>
      <c r="AJA365" s="90"/>
      <c r="AJB365" s="90"/>
      <c r="AJC365" s="90"/>
      <c r="AJD365" s="90"/>
      <c r="AJE365" s="90"/>
      <c r="AJF365" s="90"/>
      <c r="AJG365" s="90"/>
      <c r="AJH365" s="90"/>
      <c r="AJI365" s="90"/>
      <c r="AJJ365" s="90"/>
      <c r="AJK365" s="90"/>
      <c r="AJL365" s="90"/>
      <c r="AJM365" s="90"/>
      <c r="AJN365" s="90"/>
      <c r="AJO365" s="90"/>
      <c r="AJP365" s="90"/>
      <c r="AJQ365" s="90"/>
      <c r="AJR365" s="90"/>
      <c r="AJS365" s="90"/>
      <c r="AJT365" s="90"/>
      <c r="AJU365" s="90"/>
      <c r="AJV365" s="90"/>
      <c r="AJW365" s="90"/>
      <c r="AJX365" s="90"/>
      <c r="AJY365" s="90"/>
      <c r="AJZ365" s="90"/>
      <c r="AKA365" s="90"/>
      <c r="AKB365" s="90"/>
      <c r="AKC365" s="90"/>
      <c r="AKD365" s="90"/>
      <c r="AKE365" s="90"/>
      <c r="AKF365" s="90"/>
      <c r="AKG365" s="90"/>
      <c r="AKH365" s="90"/>
      <c r="AKI365" s="90"/>
      <c r="AKJ365" s="90"/>
      <c r="AKK365" s="90"/>
      <c r="AKL365" s="90"/>
      <c r="AKM365" s="90"/>
      <c r="AKN365" s="90"/>
    </row>
    <row r="366" spans="1:976">
      <c r="K366" s="78"/>
      <c r="L366" s="78"/>
    </row>
    <row r="367" spans="1:976">
      <c r="K367" s="78"/>
      <c r="L367" s="78"/>
    </row>
    <row r="368" spans="1:976">
      <c r="K368" s="78"/>
      <c r="L368" s="78"/>
    </row>
    <row r="369" spans="1:12" s="72" customFormat="1" ht="18.75" customHeight="1">
      <c r="A369" s="94"/>
      <c r="B369" s="95"/>
      <c r="C369" s="96"/>
      <c r="D369" s="96"/>
      <c r="E369" s="96"/>
      <c r="F369" s="96"/>
      <c r="G369" s="96"/>
      <c r="H369" s="152"/>
      <c r="I369" s="152"/>
      <c r="J369" s="152"/>
    </row>
    <row r="370" spans="1:12" s="63" customFormat="1" ht="18.75" customHeight="1">
      <c r="A370" s="94"/>
      <c r="B370" s="95"/>
      <c r="C370" s="96"/>
      <c r="D370" s="96"/>
      <c r="E370" s="96"/>
      <c r="F370" s="96"/>
      <c r="G370" s="96"/>
      <c r="H370" s="152"/>
      <c r="I370" s="152"/>
      <c r="J370" s="152"/>
    </row>
    <row r="371" spans="1:12" s="72" customFormat="1">
      <c r="A371" s="94"/>
      <c r="B371" s="95"/>
      <c r="C371" s="96"/>
      <c r="D371" s="96"/>
      <c r="E371" s="96"/>
      <c r="F371" s="96"/>
      <c r="G371" s="96"/>
      <c r="H371" s="152"/>
      <c r="I371" s="152"/>
      <c r="J371" s="152"/>
    </row>
    <row r="372" spans="1:12">
      <c r="K372" s="78"/>
      <c r="L372" s="78"/>
    </row>
    <row r="373" spans="1:12">
      <c r="K373" s="78"/>
      <c r="L373" s="78"/>
    </row>
    <row r="374" spans="1:12">
      <c r="K374" s="78"/>
      <c r="L374" s="78"/>
    </row>
    <row r="375" spans="1:12">
      <c r="K375" s="78"/>
      <c r="L375" s="78"/>
    </row>
    <row r="376" spans="1:12">
      <c r="K376" s="78"/>
      <c r="L376" s="78"/>
    </row>
    <row r="377" spans="1:12">
      <c r="K377" s="78"/>
      <c r="L377" s="78"/>
    </row>
    <row r="378" spans="1:12">
      <c r="K378" s="78"/>
      <c r="L378" s="78"/>
    </row>
    <row r="379" spans="1:12">
      <c r="K379" s="78"/>
      <c r="L379" s="78"/>
    </row>
    <row r="380" spans="1:12">
      <c r="K380" s="78"/>
      <c r="L380" s="78"/>
    </row>
    <row r="381" spans="1:12">
      <c r="K381" s="78"/>
      <c r="L381" s="78"/>
    </row>
    <row r="382" spans="1:12">
      <c r="K382" s="78"/>
      <c r="L382" s="78"/>
    </row>
    <row r="383" spans="1:12">
      <c r="K383" s="78"/>
      <c r="L383" s="78"/>
    </row>
    <row r="384" spans="1:12">
      <c r="K384" s="78"/>
      <c r="L384" s="78"/>
    </row>
    <row r="385" spans="11:12">
      <c r="K385" s="78"/>
      <c r="L385" s="78"/>
    </row>
    <row r="386" spans="11:12">
      <c r="K386" s="78"/>
      <c r="L386" s="78"/>
    </row>
    <row r="387" spans="11:12">
      <c r="K387" s="78"/>
      <c r="L387" s="78"/>
    </row>
    <row r="388" spans="11:12">
      <c r="K388" s="78"/>
      <c r="L388" s="78"/>
    </row>
    <row r="389" spans="11:12">
      <c r="K389" s="78"/>
      <c r="L389" s="78"/>
    </row>
    <row r="390" spans="11:12">
      <c r="K390" s="78"/>
      <c r="L390" s="78"/>
    </row>
    <row r="391" spans="11:12">
      <c r="K391" s="78"/>
      <c r="L391" s="78"/>
    </row>
    <row r="392" spans="11:12">
      <c r="K392" s="78"/>
      <c r="L392" s="78"/>
    </row>
    <row r="393" spans="11:12">
      <c r="K393" s="78"/>
      <c r="L393" s="78"/>
    </row>
    <row r="394" spans="11:12">
      <c r="K394" s="78"/>
      <c r="L394" s="78"/>
    </row>
    <row r="395" spans="11:12">
      <c r="K395" s="78"/>
      <c r="L395" s="78"/>
    </row>
    <row r="396" spans="11:12">
      <c r="K396" s="78"/>
      <c r="L396" s="78"/>
    </row>
    <row r="397" spans="11:12">
      <c r="K397" s="78"/>
      <c r="L397" s="78"/>
    </row>
    <row r="398" spans="11:12">
      <c r="K398" s="78"/>
      <c r="L398" s="78"/>
    </row>
    <row r="399" spans="11:12">
      <c r="K399" s="78"/>
      <c r="L399" s="78"/>
    </row>
    <row r="400" spans="11:12">
      <c r="K400" s="78"/>
      <c r="L400" s="78"/>
    </row>
    <row r="401" spans="11:13">
      <c r="K401" s="78"/>
      <c r="L401" s="78"/>
    </row>
    <row r="402" spans="11:13">
      <c r="K402" s="78"/>
      <c r="L402" s="78"/>
    </row>
    <row r="403" spans="11:13">
      <c r="K403" s="78"/>
      <c r="L403" s="78"/>
    </row>
    <row r="404" spans="11:13">
      <c r="K404" s="78"/>
      <c r="L404" s="78"/>
    </row>
    <row r="405" spans="11:13">
      <c r="K405" s="190"/>
      <c r="L405" s="190"/>
    </row>
    <row r="406" spans="11:13">
      <c r="K406" s="190"/>
      <c r="L406" s="190"/>
      <c r="M406" s="72"/>
    </row>
    <row r="407" spans="11:13">
      <c r="K407" s="190"/>
      <c r="L407" s="190"/>
      <c r="M407" s="72"/>
    </row>
    <row r="408" spans="11:13">
      <c r="K408" s="190"/>
      <c r="L408" s="190"/>
      <c r="M408" s="72"/>
    </row>
    <row r="409" spans="11:13" ht="26.25" customHeight="1">
      <c r="L409" s="190"/>
      <c r="M409" s="72"/>
    </row>
    <row r="410" spans="11:13">
      <c r="M410" s="72"/>
    </row>
    <row r="411" spans="11:13">
      <c r="M411" s="72"/>
    </row>
    <row r="412" spans="11:13">
      <c r="M412" s="72"/>
    </row>
    <row r="413" spans="11:13">
      <c r="M413" s="72"/>
    </row>
    <row r="414" spans="11:13">
      <c r="M414" s="72"/>
    </row>
    <row r="415" spans="11:13">
      <c r="M415" s="72"/>
    </row>
    <row r="416" spans="11:13">
      <c r="M416" s="72"/>
    </row>
    <row r="419" spans="1:13" s="72" customFormat="1">
      <c r="A419" s="94"/>
      <c r="B419" s="95"/>
      <c r="C419" s="96"/>
      <c r="D419" s="96"/>
      <c r="E419" s="96"/>
      <c r="F419" s="96"/>
      <c r="G419" s="96"/>
      <c r="H419" s="152"/>
      <c r="I419" s="152"/>
      <c r="J419" s="152"/>
      <c r="K419" s="152"/>
      <c r="L419" s="152"/>
      <c r="M419" s="78"/>
    </row>
    <row r="420" spans="1:13" s="72" customFormat="1">
      <c r="A420" s="94"/>
      <c r="B420" s="95"/>
      <c r="C420" s="96"/>
      <c r="D420" s="96"/>
      <c r="E420" s="96"/>
      <c r="F420" s="96"/>
      <c r="G420" s="96"/>
      <c r="H420" s="152"/>
      <c r="I420" s="152"/>
      <c r="J420" s="152"/>
      <c r="K420" s="152"/>
      <c r="L420" s="152"/>
      <c r="M420" s="78"/>
    </row>
    <row r="421" spans="1:13" s="72" customFormat="1">
      <c r="A421" s="94"/>
      <c r="B421" s="95"/>
      <c r="C421" s="96"/>
      <c r="D421" s="96"/>
      <c r="E421" s="96"/>
      <c r="F421" s="96"/>
      <c r="G421" s="96"/>
      <c r="H421" s="152"/>
      <c r="I421" s="152"/>
      <c r="J421" s="152"/>
      <c r="K421" s="152"/>
      <c r="L421" s="152"/>
      <c r="M421" s="78"/>
    </row>
    <row r="422" spans="1:13" s="72" customFormat="1">
      <c r="A422" s="94"/>
      <c r="B422" s="95"/>
      <c r="C422" s="96"/>
      <c r="D422" s="96"/>
      <c r="E422" s="96"/>
      <c r="F422" s="96"/>
      <c r="G422" s="96"/>
      <c r="H422" s="152">
        <v>48.7</v>
      </c>
      <c r="I422" s="152"/>
      <c r="J422" s="152"/>
      <c r="K422" s="152"/>
      <c r="L422" s="152"/>
      <c r="M422" s="78"/>
    </row>
    <row r="423" spans="1:13" s="72" customFormat="1">
      <c r="A423" s="94"/>
      <c r="B423" s="95"/>
      <c r="C423" s="96"/>
      <c r="D423" s="96"/>
      <c r="E423" s="96"/>
      <c r="F423" s="96"/>
      <c r="G423" s="96"/>
      <c r="H423" s="152"/>
      <c r="I423" s="152"/>
      <c r="J423" s="152"/>
      <c r="K423" s="152"/>
      <c r="L423" s="152"/>
      <c r="M423" s="78"/>
    </row>
    <row r="424" spans="1:13" s="72" customFormat="1">
      <c r="A424" s="94"/>
      <c r="B424" s="95"/>
      <c r="C424" s="96"/>
      <c r="D424" s="96"/>
      <c r="E424" s="96"/>
      <c r="F424" s="96"/>
      <c r="G424" s="96"/>
      <c r="H424" s="152"/>
      <c r="I424" s="152"/>
      <c r="J424" s="152"/>
      <c r="K424" s="152"/>
      <c r="L424" s="152"/>
      <c r="M424" s="78"/>
    </row>
    <row r="425" spans="1:13" s="72" customFormat="1">
      <c r="A425" s="94"/>
      <c r="B425" s="95"/>
      <c r="C425" s="96"/>
      <c r="D425" s="96"/>
      <c r="E425" s="96"/>
      <c r="F425" s="96"/>
      <c r="G425" s="96"/>
      <c r="H425" s="152"/>
      <c r="I425" s="152"/>
      <c r="J425" s="152"/>
      <c r="K425" s="152"/>
      <c r="L425" s="152"/>
      <c r="M425" s="78"/>
    </row>
    <row r="426" spans="1:13" s="72" customFormat="1">
      <c r="A426" s="94"/>
      <c r="B426" s="95"/>
      <c r="C426" s="96"/>
      <c r="D426" s="96"/>
      <c r="E426" s="96"/>
      <c r="F426" s="96"/>
      <c r="G426" s="96"/>
      <c r="H426" s="152"/>
      <c r="I426" s="152"/>
      <c r="J426" s="152"/>
      <c r="K426" s="152"/>
      <c r="L426" s="152"/>
      <c r="M426" s="78"/>
    </row>
    <row r="427" spans="1:13" s="72" customFormat="1">
      <c r="A427" s="94"/>
      <c r="B427" s="95"/>
      <c r="C427" s="96"/>
      <c r="D427" s="96"/>
      <c r="E427" s="96"/>
      <c r="F427" s="96"/>
      <c r="G427" s="96"/>
      <c r="H427" s="152"/>
      <c r="I427" s="152"/>
      <c r="J427" s="152"/>
      <c r="K427" s="152"/>
      <c r="L427" s="152"/>
      <c r="M427" s="78"/>
    </row>
    <row r="428" spans="1:13" s="72" customFormat="1">
      <c r="A428" s="94"/>
      <c r="B428" s="95"/>
      <c r="C428" s="96"/>
      <c r="D428" s="96"/>
      <c r="E428" s="96"/>
      <c r="F428" s="96"/>
      <c r="G428" s="96"/>
      <c r="H428" s="152"/>
      <c r="I428" s="152"/>
      <c r="J428" s="152"/>
      <c r="K428" s="152"/>
      <c r="L428" s="152"/>
      <c r="M428" s="78"/>
    </row>
    <row r="429" spans="1:13" s="72" customFormat="1">
      <c r="A429" s="94"/>
      <c r="B429" s="95"/>
      <c r="C429" s="96"/>
      <c r="D429" s="96"/>
      <c r="E429" s="96"/>
      <c r="F429" s="96"/>
      <c r="G429" s="96"/>
      <c r="H429" s="152"/>
      <c r="I429" s="152"/>
      <c r="J429" s="152"/>
      <c r="K429" s="152"/>
      <c r="L429" s="152"/>
      <c r="M429" s="78"/>
    </row>
  </sheetData>
  <autoFilter ref="A7:L418">
    <filterColumn colId="2"/>
    <filterColumn colId="3"/>
    <filterColumn colId="6"/>
  </autoFilter>
  <mergeCells count="7">
    <mergeCell ref="B254:E254"/>
    <mergeCell ref="H253:I254"/>
    <mergeCell ref="A3:J3"/>
    <mergeCell ref="A4:J4"/>
    <mergeCell ref="A1:I1"/>
    <mergeCell ref="A2:J2"/>
    <mergeCell ref="B253:E253"/>
  </mergeCells>
  <pageMargins left="0.39370078740157483" right="0.39370078740157483" top="0.39370078740157483" bottom="0.39370078740157483" header="0" footer="0"/>
  <pageSetup paperSize="9" scale="1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E932ACC-A34F-467F-A555-B47D48F60E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Бюджетная роспись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19-6\Администратор</dc:creator>
  <cp:lastModifiedBy>Glbuh</cp:lastModifiedBy>
  <cp:lastPrinted>2018-05-15T04:31:00Z</cp:lastPrinted>
  <dcterms:created xsi:type="dcterms:W3CDTF">2016-08-18T02:07:22Z</dcterms:created>
  <dcterms:modified xsi:type="dcterms:W3CDTF">2018-05-15T05:00:14Z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C:\Users\Администратор\AppData\Local\Кейсистемс\Свод-Смарт\ReportManager\sv_0503117m_20160101__win_14.xlsx</vt:lpwstr>
  </property>
</Properties>
</file>